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770" yWindow="795" windowWidth="14955" windowHeight="8685" tabRatio="853"/>
  </bookViews>
  <sheets>
    <sheet name="readme" sheetId="14" r:id="rId1"/>
    <sheet name="CB Sediments" sheetId="1" r:id="rId2"/>
    <sheet name="EB 2005 Seds" sheetId="10" r:id="rId3"/>
    <sheet name="EB 2007 Sediments" sheetId="3" r:id="rId4"/>
    <sheet name="BB  2007 Sediments" sheetId="5" r:id="rId5"/>
    <sheet name="PG 2006 Tissues" sheetId="13" r:id="rId6"/>
    <sheet name="PG 2006 Sediments" sheetId="12" r:id="rId7"/>
    <sheet name="AK 2006 &amp; 2008 Sediments" sheetId="9" r:id="rId8"/>
  </sheets>
  <calcPr calcId="125725"/>
</workbook>
</file>

<file path=xl/calcChain.xml><?xml version="1.0" encoding="utf-8"?>
<calcChain xmlns="http://schemas.openxmlformats.org/spreadsheetml/2006/main">
  <c r="C10" i="12"/>
  <c r="C17" i="5"/>
  <c r="BL24" i="9"/>
  <c r="AH24"/>
  <c r="AH23"/>
  <c r="I6"/>
  <c r="I7"/>
  <c r="I8"/>
  <c r="I23" s="1"/>
  <c r="I24" s="1"/>
  <c r="I9"/>
  <c r="I10"/>
  <c r="I11"/>
  <c r="I12"/>
  <c r="I13"/>
  <c r="I14"/>
  <c r="I15"/>
  <c r="I16"/>
  <c r="I17"/>
  <c r="I18"/>
  <c r="I19"/>
  <c r="I20"/>
  <c r="I21"/>
  <c r="I22"/>
  <c r="F6"/>
  <c r="F7"/>
  <c r="F8"/>
  <c r="F9"/>
  <c r="F10"/>
  <c r="F11"/>
  <c r="F12"/>
  <c r="F13"/>
  <c r="F14"/>
  <c r="F15"/>
  <c r="F16"/>
  <c r="F17"/>
  <c r="F18"/>
  <c r="F19"/>
  <c r="F20"/>
  <c r="F21"/>
  <c r="F22"/>
  <c r="AD6"/>
  <c r="AD23" s="1"/>
  <c r="AD24" s="1"/>
  <c r="AD7"/>
  <c r="AD8"/>
  <c r="AD9"/>
  <c r="AD10"/>
  <c r="AD11"/>
  <c r="AD12"/>
  <c r="AD13"/>
  <c r="AD14"/>
  <c r="AD15"/>
  <c r="AD16"/>
  <c r="AD17"/>
  <c r="AD18"/>
  <c r="AD19"/>
  <c r="AD20"/>
  <c r="AD21"/>
  <c r="AD22"/>
  <c r="AA6"/>
  <c r="AA7"/>
  <c r="AA8"/>
  <c r="AA9"/>
  <c r="AA10"/>
  <c r="AA11"/>
  <c r="AA12"/>
  <c r="AA13"/>
  <c r="AA14"/>
  <c r="AA15"/>
  <c r="AA16"/>
  <c r="AA17"/>
  <c r="AA18"/>
  <c r="AA19"/>
  <c r="AA20"/>
  <c r="AA21"/>
  <c r="AA22"/>
  <c r="X6"/>
  <c r="X7"/>
  <c r="X8"/>
  <c r="X9"/>
  <c r="X10"/>
  <c r="X11"/>
  <c r="X12"/>
  <c r="X13"/>
  <c r="X14"/>
  <c r="X15"/>
  <c r="X16"/>
  <c r="X17"/>
  <c r="X18"/>
  <c r="X19"/>
  <c r="X20"/>
  <c r="X21"/>
  <c r="X22"/>
  <c r="X23" s="1"/>
  <c r="X24" s="1"/>
  <c r="U6"/>
  <c r="U7"/>
  <c r="U8"/>
  <c r="U9"/>
  <c r="U10"/>
  <c r="U11"/>
  <c r="U12"/>
  <c r="U13"/>
  <c r="U14"/>
  <c r="U15"/>
  <c r="U16"/>
  <c r="U17"/>
  <c r="U18"/>
  <c r="U19"/>
  <c r="U20"/>
  <c r="U21"/>
  <c r="U22"/>
  <c r="R6"/>
  <c r="R7"/>
  <c r="R8"/>
  <c r="R9"/>
  <c r="R10"/>
  <c r="R11"/>
  <c r="R12"/>
  <c r="R13"/>
  <c r="R14"/>
  <c r="R15"/>
  <c r="R16"/>
  <c r="R17"/>
  <c r="R18"/>
  <c r="R19"/>
  <c r="R20"/>
  <c r="R21"/>
  <c r="R22"/>
  <c r="O6"/>
  <c r="O7"/>
  <c r="O8"/>
  <c r="O9"/>
  <c r="O10"/>
  <c r="O11"/>
  <c r="O12"/>
  <c r="O13"/>
  <c r="O14"/>
  <c r="O15"/>
  <c r="O16"/>
  <c r="O17"/>
  <c r="O18"/>
  <c r="O19"/>
  <c r="O20"/>
  <c r="O21"/>
  <c r="O22"/>
  <c r="L6"/>
  <c r="L7"/>
  <c r="L8"/>
  <c r="L9"/>
  <c r="L10"/>
  <c r="L11"/>
  <c r="L12"/>
  <c r="L13"/>
  <c r="L14"/>
  <c r="L15"/>
  <c r="L16"/>
  <c r="L17"/>
  <c r="L18"/>
  <c r="L19"/>
  <c r="L20"/>
  <c r="L21"/>
  <c r="L22"/>
  <c r="D21" i="12"/>
  <c r="C21"/>
  <c r="D10"/>
  <c r="D11" s="1"/>
  <c r="C11"/>
  <c r="C4" i="1"/>
  <c r="C7" s="1"/>
  <c r="G36" i="13"/>
  <c r="H36" s="1"/>
  <c r="G35"/>
  <c r="H35"/>
  <c r="G9" i="10"/>
  <c r="G10"/>
  <c r="G11"/>
  <c r="G12"/>
  <c r="G14"/>
  <c r="G15"/>
  <c r="G22"/>
  <c r="J8"/>
  <c r="J9"/>
  <c r="J10"/>
  <c r="J11"/>
  <c r="J12"/>
  <c r="J14"/>
  <c r="J15"/>
  <c r="J22"/>
  <c r="M7"/>
  <c r="M23" s="1"/>
  <c r="M24" s="1"/>
  <c r="M8"/>
  <c r="M9"/>
  <c r="M10"/>
  <c r="M11"/>
  <c r="M12"/>
  <c r="M13"/>
  <c r="M14"/>
  <c r="M15"/>
  <c r="M16"/>
  <c r="M17"/>
  <c r="M19"/>
  <c r="M20"/>
  <c r="M21"/>
  <c r="M22"/>
  <c r="I17" i="3"/>
  <c r="C17"/>
  <c r="B17"/>
  <c r="I5"/>
  <c r="C5"/>
  <c r="B5"/>
  <c r="I19" i="1"/>
  <c r="C19"/>
  <c r="B19"/>
  <c r="I7"/>
  <c r="B4"/>
  <c r="B7" s="1"/>
  <c r="H12" i="5"/>
  <c r="C12"/>
  <c r="B12"/>
  <c r="H15"/>
  <c r="C15"/>
  <c r="B15"/>
  <c r="O23" i="9" l="1"/>
  <c r="O24" s="1"/>
  <c r="L23"/>
  <c r="L24" s="1"/>
  <c r="F23"/>
  <c r="F24" s="1"/>
  <c r="U23"/>
  <c r="U24" s="1"/>
  <c r="AA23"/>
  <c r="AA24" s="1"/>
  <c r="J23" i="10"/>
  <c r="J24" s="1"/>
  <c r="G23"/>
  <c r="G24" s="1"/>
  <c r="R23" i="9"/>
  <c r="R24" s="1"/>
</calcChain>
</file>

<file path=xl/sharedStrings.xml><?xml version="1.0" encoding="utf-8"?>
<sst xmlns="http://schemas.openxmlformats.org/spreadsheetml/2006/main" count="662" uniqueCount="213">
  <si>
    <t>pg/g</t>
  </si>
  <si>
    <t>DRY</t>
  </si>
  <si>
    <t>FIELDID</t>
  </si>
  <si>
    <t>LABQUAL</t>
  </si>
  <si>
    <t>UNITS</t>
  </si>
  <si>
    <t>BASIS</t>
  </si>
  <si>
    <t>EXTRDATE</t>
  </si>
  <si>
    <t>ANLDATE</t>
  </si>
  <si>
    <t>DIOXIN TEQ (ND=0)</t>
  </si>
  <si>
    <t>DIOXIN TEQ (ND=1/2 DL)</t>
  </si>
  <si>
    <t>CBZ01</t>
  </si>
  <si>
    <t>CBZ01 Duplicate</t>
  </si>
  <si>
    <t>CBS01</t>
  </si>
  <si>
    <t>CBS08</t>
  </si>
  <si>
    <t>CBP01_10cm</t>
  </si>
  <si>
    <t>CBP03_10cm</t>
  </si>
  <si>
    <t>CBP07_10cm</t>
  </si>
  <si>
    <t>CBP11_10cm</t>
  </si>
  <si>
    <t>CBT13-A</t>
  </si>
  <si>
    <t>CBT14-A</t>
  </si>
  <si>
    <t>CBT16-A</t>
  </si>
  <si>
    <t>CBB01_10cm</t>
  </si>
  <si>
    <t>CBB02_10cm</t>
  </si>
  <si>
    <t>CBB03_10cm</t>
  </si>
  <si>
    <t>EBP01</t>
  </si>
  <si>
    <t>EBP11</t>
  </si>
  <si>
    <t>EBT01</t>
  </si>
  <si>
    <t>EBT03</t>
  </si>
  <si>
    <t>EBT05</t>
  </si>
  <si>
    <t>EBB03</t>
  </si>
  <si>
    <t>MOISTURE (%)</t>
  </si>
  <si>
    <t>BBB01</t>
  </si>
  <si>
    <t>BBB02</t>
  </si>
  <si>
    <t>BBB04</t>
  </si>
  <si>
    <t>BBP01</t>
  </si>
  <si>
    <t>BBP02</t>
  </si>
  <si>
    <t>BBP03</t>
  </si>
  <si>
    <t>BBP04</t>
  </si>
  <si>
    <t>BBT04</t>
  </si>
  <si>
    <t>BBT05</t>
  </si>
  <si>
    <t>BBT06</t>
  </si>
  <si>
    <t>BBZ01</t>
  </si>
  <si>
    <t>BBZ01 Duplicate</t>
  </si>
  <si>
    <t>EBB01</t>
  </si>
  <si>
    <t>EBB02</t>
  </si>
  <si>
    <t>EBB04</t>
  </si>
  <si>
    <t>EBP03</t>
  </si>
  <si>
    <t>EBP07</t>
  </si>
  <si>
    <t>EBS02</t>
  </si>
  <si>
    <t>EBS04</t>
  </si>
  <si>
    <t>EBZ01</t>
  </si>
  <si>
    <t>re-analysis results</t>
  </si>
  <si>
    <t>Notes:</t>
  </si>
  <si>
    <t>BBZ01 AVG:</t>
  </si>
  <si>
    <t>Offsite AVG:</t>
  </si>
  <si>
    <t>ZBZ01 (AVG)</t>
  </si>
  <si>
    <t>Onsite Average:</t>
  </si>
  <si>
    <t>Offsite Average:</t>
  </si>
  <si>
    <t>WHO (05)</t>
  </si>
  <si>
    <t>Analyte</t>
  </si>
  <si>
    <t>TEF</t>
  </si>
  <si>
    <t>LQ</t>
  </si>
  <si>
    <t>TEQ</t>
  </si>
  <si>
    <t>2,3,7,8-TCDD</t>
  </si>
  <si>
    <t>U</t>
  </si>
  <si>
    <t>1,2,3,7,8-PeCDD</t>
  </si>
  <si>
    <t>J</t>
  </si>
  <si>
    <t>1,2,3,4,7,8-HxCDD</t>
  </si>
  <si>
    <t>1,2,3,6,7,8-HxCDD</t>
  </si>
  <si>
    <t>1,2,3,7,8,9-HxCDD</t>
  </si>
  <si>
    <t>1,2,3,4,6,7,8-HpCDD</t>
  </si>
  <si>
    <t>OCDD</t>
  </si>
  <si>
    <t>B</t>
  </si>
  <si>
    <t>2.3.7.8-TCDF</t>
  </si>
  <si>
    <t>JN</t>
  </si>
  <si>
    <t>1,2,3,7,8-PeCDF</t>
  </si>
  <si>
    <t>2,3,4,7,8-PeCDF</t>
  </si>
  <si>
    <t>1,2,3,4,7,8-HxCDF</t>
  </si>
  <si>
    <t>1,2,3,6,7,8-HxCDF</t>
  </si>
  <si>
    <t>2,3,4,6,7,8-HxCDF</t>
  </si>
  <si>
    <t>1,2,3,7,8,9-HxCDF</t>
  </si>
  <si>
    <t>1,2,3,4,6,7,8-HpCDF</t>
  </si>
  <si>
    <t>1,2,3,4,7,8,9-HpCDF</t>
  </si>
  <si>
    <t>OCDF</t>
  </si>
  <si>
    <t>Total TEQ (u = 1/2):</t>
  </si>
  <si>
    <t>Total TEQ (u=0):</t>
  </si>
  <si>
    <t>AKZ01 - sediment</t>
  </si>
  <si>
    <t>AKTO1 - Sediment</t>
  </si>
  <si>
    <t>AKP01 - Sediment</t>
  </si>
  <si>
    <t>AKP02 - Sediment</t>
  </si>
  <si>
    <t>AKP03 -  Sediment</t>
  </si>
  <si>
    <t>AKP04 - Sediment</t>
  </si>
  <si>
    <t>AKB02 - Sediment</t>
  </si>
  <si>
    <t>AKB03 - Sediment</t>
  </si>
  <si>
    <t>AKB03 (DUP) - Sediment</t>
  </si>
  <si>
    <t xml:space="preserve">      0-10 cm sample</t>
  </si>
  <si>
    <t xml:space="preserve">        0-10 cm sample</t>
  </si>
  <si>
    <t xml:space="preserve">         0-2 cm sample</t>
  </si>
  <si>
    <t xml:space="preserve">        0-2 cm sample</t>
  </si>
  <si>
    <t xml:space="preserve">     0-2 cm sample</t>
  </si>
  <si>
    <t xml:space="preserve">       0-2 cm sample</t>
  </si>
  <si>
    <t>ng/kg-dw</t>
  </si>
  <si>
    <t>Ug</t>
  </si>
  <si>
    <t>% TOC (dry weight):</t>
  </si>
  <si>
    <t>1.39, 1.53, 1.48</t>
  </si>
  <si>
    <t>1.0, 0.95, 0.87</t>
  </si>
  <si>
    <t>2.53, 1.8, 1.54</t>
  </si>
  <si>
    <t>1.25, 4.28, 1.78</t>
  </si>
  <si>
    <t>0.74, 0.73, 0.67</t>
  </si>
  <si>
    <t>1.48, 0.98, 0.90</t>
  </si>
  <si>
    <t>* undetected values quantified at 1/2 detection limit</t>
  </si>
  <si>
    <t>U = undetected; J = Estimated Value;  B = Blank detected in sample; Ug = Nondetected at the associated value due to possible chemical interference</t>
  </si>
  <si>
    <t>JN =  Associated value is considered an estimate due to concentration not verified on confirmatory/secondary column; ww= wet weight; dw = dry weight; TEQ = Toxicity Equivalent Quotient</t>
  </si>
  <si>
    <t>WHO = World Health Organiization</t>
  </si>
  <si>
    <t>2005 EB Site Monitoring</t>
  </si>
  <si>
    <t>JK</t>
  </si>
  <si>
    <t>CJ</t>
  </si>
  <si>
    <t>BJ</t>
  </si>
  <si>
    <t>Total TEQ (U = 1/2):</t>
  </si>
  <si>
    <t xml:space="preserve">Total TEQ (U = 0): </t>
  </si>
  <si>
    <t>Table 1. Ketron Island Sediment Results for  Initial Dioxin/Furan Validated Data*</t>
  </si>
  <si>
    <t xml:space="preserve">Axys Analytical Services, Ltd., Sidney, B.C. </t>
  </si>
  <si>
    <t>Sample ID</t>
  </si>
  <si>
    <t>Date Sampled</t>
  </si>
  <si>
    <t>Adjusted TEQ, ng/kg (0.5 x QL)</t>
  </si>
  <si>
    <t>Adjusted TEQ, ng/kg (0 for ND)</t>
  </si>
  <si>
    <t>TOC (%)</t>
  </si>
  <si>
    <t>Port Gardner Sediments (ng/kg DW)</t>
  </si>
  <si>
    <t>PGS04</t>
  </si>
  <si>
    <t>PGS08</t>
  </si>
  <si>
    <t>PGZ06</t>
  </si>
  <si>
    <t>PGZ06 (dupl.)</t>
  </si>
  <si>
    <t>PGT11-A</t>
  </si>
  <si>
    <t>PGT13-A</t>
  </si>
  <si>
    <t>PGT15-A</t>
  </si>
  <si>
    <t>PGB01_10cm</t>
  </si>
  <si>
    <t>PGB09_10cm</t>
  </si>
  <si>
    <t>PGP01_10cm</t>
  </si>
  <si>
    <t>PGP07_10cm</t>
  </si>
  <si>
    <t>PGP08_10cm</t>
  </si>
  <si>
    <t>PGP09_10cm</t>
  </si>
  <si>
    <t>Carr Inlet Sediments (ng/kg DW)</t>
  </si>
  <si>
    <t>CR-24</t>
  </si>
  <si>
    <t>CR-23W</t>
  </si>
  <si>
    <t>Moisture (%)</t>
  </si>
  <si>
    <t>Lipid (%)</t>
  </si>
  <si>
    <t>Port Gardner Tissues (ng/kg WW)</t>
  </si>
  <si>
    <t>PGB01-Nephtys</t>
  </si>
  <si>
    <t>PGB01-Nephtys (dupl.)</t>
  </si>
  <si>
    <t>PGB09-Nephtys</t>
  </si>
  <si>
    <t>PGP01-Nephtys</t>
  </si>
  <si>
    <t>PGP07-Nephtys</t>
  </si>
  <si>
    <t>PGP08-Nephtys</t>
  </si>
  <si>
    <t>PGP09-Nephtys</t>
  </si>
  <si>
    <t>PGT11-Nephtys</t>
  </si>
  <si>
    <t>PGT13-Nephtys</t>
  </si>
  <si>
    <t>PGT15-Nephtys</t>
  </si>
  <si>
    <t xml:space="preserve">PGB01-Travisia </t>
  </si>
  <si>
    <t>PGB09-Travisia</t>
  </si>
  <si>
    <t xml:space="preserve">PGP01-Travisia </t>
  </si>
  <si>
    <t>PGP07-Travisia</t>
  </si>
  <si>
    <t>PGP08-Travisia</t>
  </si>
  <si>
    <t>PGP09-Travisia</t>
  </si>
  <si>
    <t>PGT11-Travisia</t>
  </si>
  <si>
    <t>PGT13-Travisia</t>
  </si>
  <si>
    <t>PGT15-Travisia</t>
  </si>
  <si>
    <t>PGT15-Travisia (dupl.)</t>
  </si>
  <si>
    <t>PG-English-RepA</t>
  </si>
  <si>
    <t>PG-English-RepB</t>
  </si>
  <si>
    <t>PG-English-RepC</t>
  </si>
  <si>
    <t>PG-Dungeness-RepA (Meat)</t>
  </si>
  <si>
    <t>PG-Dungeness-RepA (Hepato)</t>
  </si>
  <si>
    <t>PG-Dungeness-RepB (Meat)</t>
  </si>
  <si>
    <t>PG-Dungeness-RepB (Hepato)</t>
  </si>
  <si>
    <t>PG-Dungeness-RepC (Meat)</t>
  </si>
  <si>
    <t>PG-Dungeness-RepC (Hepato)</t>
  </si>
  <si>
    <t>Offsite AVG</t>
  </si>
  <si>
    <t>excl. BBB01</t>
  </si>
  <si>
    <t>2006 Port Gardner Full Monitoring -  Dioxins/Furans TEQ Results (WHO 2005)</t>
  </si>
  <si>
    <t>--</t>
  </si>
  <si>
    <t>PGZ06 (average of dupes)</t>
  </si>
  <si>
    <t>Onsite Average</t>
  </si>
  <si>
    <t>Offsite Average</t>
  </si>
  <si>
    <t>AKZ01-2008</t>
  </si>
  <si>
    <t>AKTO1-2008</t>
  </si>
  <si>
    <t>AKP01-2008</t>
  </si>
  <si>
    <t>AKP01-2008 DUP</t>
  </si>
  <si>
    <t>AKP02-2008</t>
  </si>
  <si>
    <t>AKP03-2008</t>
  </si>
  <si>
    <t>AKP04-2008</t>
  </si>
  <si>
    <t>AKB02-2008</t>
  </si>
  <si>
    <t>AKB03-2008</t>
  </si>
  <si>
    <t>AKADL-2008</t>
  </si>
  <si>
    <t>UJ</t>
  </si>
  <si>
    <t>Data to the right of this line have not been validated</t>
  </si>
  <si>
    <t>Sites:</t>
  </si>
  <si>
    <t>CB</t>
  </si>
  <si>
    <t>EB</t>
  </si>
  <si>
    <t>BB</t>
  </si>
  <si>
    <t>PG</t>
  </si>
  <si>
    <t>AK</t>
  </si>
  <si>
    <t>Ketron Island</t>
  </si>
  <si>
    <t>Port Gardner</t>
  </si>
  <si>
    <t>Commencement Bay</t>
  </si>
  <si>
    <t>Elliott Bay</t>
  </si>
  <si>
    <t>Bellingham Bay</t>
  </si>
  <si>
    <t>Dioxin/furan sediment and fish tissue data (TEQs) from Puget Sound non-dispersive open-water disposal sites 2005 to 2008</t>
  </si>
  <si>
    <t>in support of dioxin/furan policy for open-water disposal of dredged sediment</t>
  </si>
  <si>
    <t>Data collected/provided in 2008 by Dredged Material Management Program</t>
  </si>
  <si>
    <t>Data Source</t>
  </si>
  <si>
    <t>Description</t>
  </si>
  <si>
    <t>Sediment concentration data of Puget sound open-water disposal sites used to evaluate potential for recontamination (App J).</t>
  </si>
  <si>
    <t>How this data was used by AECOM in the Lower Duwamish Final FS Dated October 31, 2012</t>
  </si>
</sst>
</file>

<file path=xl/styles.xml><?xml version="1.0" encoding="utf-8"?>
<styleSheet xmlns="http://schemas.openxmlformats.org/spreadsheetml/2006/main">
  <numFmts count="5">
    <numFmt numFmtId="164" formatCode="0.00000"/>
    <numFmt numFmtId="165" formatCode="0.0000"/>
    <numFmt numFmtId="166" formatCode="0.000"/>
    <numFmt numFmtId="167" formatCode="0.0"/>
    <numFmt numFmtId="168" formatCode="0.0%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/>
    <xf numFmtId="14" fontId="4" fillId="0" borderId="0" xfId="0" applyNumberFormat="1" applyFont="1"/>
    <xf numFmtId="0" fontId="4" fillId="0" borderId="0" xfId="0" applyFont="1" applyFill="1"/>
    <xf numFmtId="14" fontId="4" fillId="0" borderId="0" xfId="0" applyNumberFormat="1" applyFont="1" applyFill="1"/>
    <xf numFmtId="0" fontId="3" fillId="2" borderId="2" xfId="0" applyFont="1" applyFill="1" applyBorder="1"/>
    <xf numFmtId="0" fontId="4" fillId="2" borderId="3" xfId="0" applyFont="1" applyFill="1" applyBorder="1"/>
    <xf numFmtId="14" fontId="4" fillId="2" borderId="3" xfId="0" applyNumberFormat="1" applyFont="1" applyFill="1" applyBorder="1"/>
    <xf numFmtId="0" fontId="4" fillId="2" borderId="4" xfId="0" applyFont="1" applyFill="1" applyBorder="1"/>
    <xf numFmtId="0" fontId="3" fillId="2" borderId="3" xfId="0" applyFont="1" applyFill="1" applyBorder="1"/>
    <xf numFmtId="2" fontId="3" fillId="2" borderId="3" xfId="0" applyNumberFormat="1" applyFont="1" applyFill="1" applyBorder="1"/>
    <xf numFmtId="167" fontId="3" fillId="2" borderId="3" xfId="0" applyNumberFormat="1" applyFont="1" applyFill="1" applyBorder="1"/>
    <xf numFmtId="167" fontId="3" fillId="0" borderId="0" xfId="0" applyNumberFormat="1" applyFont="1"/>
    <xf numFmtId="14" fontId="3" fillId="2" borderId="3" xfId="0" applyNumberFormat="1" applyFont="1" applyFill="1" applyBorder="1"/>
    <xf numFmtId="0" fontId="4" fillId="3" borderId="3" xfId="0" applyFont="1" applyFill="1" applyBorder="1"/>
    <xf numFmtId="14" fontId="4" fillId="3" borderId="3" xfId="0" applyNumberFormat="1" applyFont="1" applyFill="1" applyBorder="1"/>
    <xf numFmtId="0" fontId="3" fillId="3" borderId="2" xfId="0" applyFont="1" applyFill="1" applyBorder="1"/>
    <xf numFmtId="0" fontId="3" fillId="3" borderId="3" xfId="0" applyFont="1" applyFill="1" applyBorder="1"/>
    <xf numFmtId="167" fontId="3" fillId="3" borderId="3" xfId="0" applyNumberFormat="1" applyFont="1" applyFill="1" applyBorder="1"/>
    <xf numFmtId="0" fontId="5" fillId="0" borderId="0" xfId="0" applyFont="1"/>
    <xf numFmtId="0" fontId="0" fillId="0" borderId="2" xfId="0" applyBorder="1"/>
    <xf numFmtId="0" fontId="6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left"/>
    </xf>
    <xf numFmtId="0" fontId="6" fillId="5" borderId="3" xfId="0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left"/>
    </xf>
    <xf numFmtId="0" fontId="6" fillId="6" borderId="3" xfId="0" applyFont="1" applyFill="1" applyBorder="1" applyAlignment="1">
      <alignment horizontal="center"/>
    </xf>
    <xf numFmtId="0" fontId="6" fillId="6" borderId="4" xfId="0" applyFont="1" applyFill="1" applyBorder="1" applyAlignment="1">
      <alignment horizontal="center"/>
    </xf>
    <xf numFmtId="0" fontId="6" fillId="7" borderId="2" xfId="0" applyFont="1" applyFill="1" applyBorder="1" applyAlignment="1">
      <alignment horizontal="left"/>
    </xf>
    <xf numFmtId="0" fontId="6" fillId="7" borderId="3" xfId="0" applyFont="1" applyFill="1" applyBorder="1" applyAlignment="1">
      <alignment horizontal="center"/>
    </xf>
    <xf numFmtId="0" fontId="6" fillId="7" borderId="4" xfId="0" applyFont="1" applyFill="1" applyBorder="1" applyAlignment="1">
      <alignment horizontal="center"/>
    </xf>
    <xf numFmtId="0" fontId="6" fillId="8" borderId="2" xfId="0" applyFont="1" applyFill="1" applyBorder="1" applyAlignment="1">
      <alignment horizontal="left"/>
    </xf>
    <xf numFmtId="0" fontId="6" fillId="8" borderId="3" xfId="0" applyFont="1" applyFill="1" applyBorder="1" applyAlignment="1">
      <alignment horizontal="center"/>
    </xf>
    <xf numFmtId="0" fontId="6" fillId="8" borderId="4" xfId="0" applyFont="1" applyFill="1" applyBorder="1" applyAlignment="1">
      <alignment horizontal="center"/>
    </xf>
    <xf numFmtId="0" fontId="0" fillId="0" borderId="7" xfId="0" applyBorder="1"/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center"/>
    </xf>
    <xf numFmtId="0" fontId="6" fillId="6" borderId="10" xfId="0" applyFont="1" applyFill="1" applyBorder="1" applyAlignment="1">
      <alignment horizontal="center"/>
    </xf>
    <xf numFmtId="0" fontId="6" fillId="7" borderId="2" xfId="0" applyFont="1" applyFill="1" applyBorder="1" applyAlignment="1">
      <alignment horizontal="center"/>
    </xf>
    <xf numFmtId="0" fontId="6" fillId="7" borderId="10" xfId="0" applyFont="1" applyFill="1" applyBorder="1" applyAlignment="1">
      <alignment horizontal="center"/>
    </xf>
    <xf numFmtId="0" fontId="6" fillId="8" borderId="2" xfId="0" applyFont="1" applyFill="1" applyBorder="1" applyAlignment="1">
      <alignment horizontal="center"/>
    </xf>
    <xf numFmtId="0" fontId="6" fillId="8" borderId="10" xfId="0" applyFont="1" applyFill="1" applyBorder="1" applyAlignment="1">
      <alignment horizontal="center"/>
    </xf>
    <xf numFmtId="0" fontId="0" fillId="0" borderId="11" xfId="0" applyBorder="1"/>
    <xf numFmtId="0" fontId="0" fillId="0" borderId="12" xfId="0" applyBorder="1" applyAlignment="1">
      <alignment horizontal="center"/>
    </xf>
    <xf numFmtId="0" fontId="7" fillId="4" borderId="13" xfId="0" applyFont="1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7" fillId="6" borderId="13" xfId="0" applyFont="1" applyFill="1" applyBorder="1" applyAlignment="1">
      <alignment horizontal="center"/>
    </xf>
    <xf numFmtId="0" fontId="7" fillId="7" borderId="13" xfId="0" applyFont="1" applyFill="1" applyBorder="1" applyAlignment="1">
      <alignment horizontal="center"/>
    </xf>
    <xf numFmtId="0" fontId="7" fillId="8" borderId="13" xfId="0" applyFont="1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0" borderId="16" xfId="0" applyBorder="1"/>
    <xf numFmtId="0" fontId="0" fillId="0" borderId="17" xfId="0" applyBorder="1" applyAlignment="1">
      <alignment horizontal="center"/>
    </xf>
    <xf numFmtId="0" fontId="7" fillId="4" borderId="18" xfId="0" applyFont="1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7" fillId="5" borderId="18" xfId="0" applyFont="1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7" fillId="6" borderId="18" xfId="0" applyFont="1" applyFill="1" applyBorder="1" applyAlignment="1">
      <alignment horizontal="center"/>
    </xf>
    <xf numFmtId="0" fontId="7" fillId="7" borderId="18" xfId="0" applyFont="1" applyFill="1" applyBorder="1" applyAlignment="1">
      <alignment horizontal="center"/>
    </xf>
    <xf numFmtId="0" fontId="0" fillId="7" borderId="19" xfId="0" applyFill="1" applyBorder="1" applyAlignment="1">
      <alignment horizontal="center"/>
    </xf>
    <xf numFmtId="0" fontId="7" fillId="8" borderId="18" xfId="0" applyFont="1" applyFill="1" applyBorder="1" applyAlignment="1">
      <alignment horizontal="center"/>
    </xf>
    <xf numFmtId="0" fontId="0" fillId="8" borderId="19" xfId="0" applyFill="1" applyBorder="1" applyAlignment="1">
      <alignment horizontal="center"/>
    </xf>
    <xf numFmtId="0" fontId="6" fillId="5" borderId="18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4" borderId="18" xfId="0" applyFont="1" applyFill="1" applyBorder="1" applyAlignment="1">
      <alignment horizontal="center"/>
    </xf>
    <xf numFmtId="0" fontId="6" fillId="6" borderId="18" xfId="0" applyFont="1" applyFill="1" applyBorder="1" applyAlignment="1">
      <alignment horizontal="center"/>
    </xf>
    <xf numFmtId="0" fontId="6" fillId="6" borderId="19" xfId="0" applyFont="1" applyFill="1" applyBorder="1" applyAlignment="1">
      <alignment horizontal="center"/>
    </xf>
    <xf numFmtId="0" fontId="6" fillId="7" borderId="18" xfId="0" applyFont="1" applyFill="1" applyBorder="1" applyAlignment="1">
      <alignment horizontal="center"/>
    </xf>
    <xf numFmtId="0" fontId="6" fillId="8" borderId="18" xfId="0" applyFont="1" applyFill="1" applyBorder="1" applyAlignment="1">
      <alignment horizontal="center"/>
    </xf>
    <xf numFmtId="0" fontId="0" fillId="0" borderId="21" xfId="0" applyBorder="1"/>
    <xf numFmtId="0" fontId="0" fillId="0" borderId="22" xfId="0" applyBorder="1" applyAlignment="1">
      <alignment horizontal="center"/>
    </xf>
    <xf numFmtId="0" fontId="6" fillId="4" borderId="23" xfId="0" applyFont="1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6" fillId="5" borderId="23" xfId="0" applyFont="1" applyFill="1" applyBorder="1" applyAlignment="1">
      <alignment horizontal="center"/>
    </xf>
    <xf numFmtId="0" fontId="0" fillId="5" borderId="24" xfId="0" applyFill="1" applyBorder="1" applyAlignment="1">
      <alignment horizontal="center"/>
    </xf>
    <xf numFmtId="0" fontId="6" fillId="6" borderId="23" xfId="0" applyFont="1" applyFill="1" applyBorder="1" applyAlignment="1">
      <alignment horizontal="center"/>
    </xf>
    <xf numFmtId="0" fontId="6" fillId="6" borderId="24" xfId="0" applyFont="1" applyFill="1" applyBorder="1" applyAlignment="1">
      <alignment horizontal="center"/>
    </xf>
    <xf numFmtId="0" fontId="6" fillId="7" borderId="23" xfId="0" applyFont="1" applyFill="1" applyBorder="1" applyAlignment="1">
      <alignment horizontal="center"/>
    </xf>
    <xf numFmtId="0" fontId="0" fillId="7" borderId="24" xfId="0" applyFill="1" applyBorder="1" applyAlignment="1">
      <alignment horizontal="center"/>
    </xf>
    <xf numFmtId="0" fontId="6" fillId="8" borderId="23" xfId="0" applyFont="1" applyFill="1" applyBorder="1" applyAlignment="1">
      <alignment horizontal="center"/>
    </xf>
    <xf numFmtId="0" fontId="0" fillId="8" borderId="24" xfId="0" applyFill="1" applyBorder="1" applyAlignment="1">
      <alignment horizontal="center"/>
    </xf>
    <xf numFmtId="0" fontId="6" fillId="0" borderId="9" xfId="0" applyFont="1" applyFill="1" applyBorder="1"/>
    <xf numFmtId="0" fontId="6" fillId="0" borderId="25" xfId="0" applyFont="1" applyBorder="1"/>
    <xf numFmtId="166" fontId="6" fillId="0" borderId="0" xfId="0" applyNumberFormat="1" applyFont="1"/>
    <xf numFmtId="0" fontId="6" fillId="0" borderId="8" xfId="0" applyFont="1" applyFill="1" applyBorder="1"/>
    <xf numFmtId="0" fontId="6" fillId="0" borderId="25" xfId="0" applyFont="1" applyFill="1" applyBorder="1"/>
    <xf numFmtId="0" fontId="0" fillId="0" borderId="26" xfId="0" applyBorder="1"/>
    <xf numFmtId="0" fontId="0" fillId="4" borderId="25" xfId="0" applyFill="1" applyBorder="1"/>
    <xf numFmtId="0" fontId="6" fillId="4" borderId="8" xfId="0" applyFont="1" applyFill="1" applyBorder="1" applyAlignment="1">
      <alignment horizontal="center"/>
    </xf>
    <xf numFmtId="0" fontId="6" fillId="4" borderId="27" xfId="0" applyFont="1" applyFill="1" applyBorder="1" applyAlignment="1">
      <alignment horizontal="center"/>
    </xf>
    <xf numFmtId="0" fontId="6" fillId="9" borderId="2" xfId="0" applyFont="1" applyFill="1" applyBorder="1" applyAlignment="1">
      <alignment horizontal="left"/>
    </xf>
    <xf numFmtId="0" fontId="6" fillId="9" borderId="3" xfId="0" applyFont="1" applyFill="1" applyBorder="1" applyAlignment="1">
      <alignment horizontal="center"/>
    </xf>
    <xf numFmtId="0" fontId="6" fillId="9" borderId="4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/>
    <xf numFmtId="0" fontId="6" fillId="0" borderId="4" xfId="0" applyFont="1" applyBorder="1"/>
    <xf numFmtId="0" fontId="6" fillId="4" borderId="0" xfId="0" applyFont="1" applyFill="1"/>
    <xf numFmtId="0" fontId="6" fillId="4" borderId="1" xfId="0" applyFont="1" applyFill="1" applyBorder="1" applyAlignment="1">
      <alignment horizontal="center"/>
    </xf>
    <xf numFmtId="0" fontId="6" fillId="9" borderId="2" xfId="0" applyFont="1" applyFill="1" applyBorder="1" applyAlignment="1">
      <alignment horizontal="center"/>
    </xf>
    <xf numFmtId="0" fontId="6" fillId="9" borderId="10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6" fillId="6" borderId="13" xfId="0" applyFont="1" applyFill="1" applyBorder="1" applyAlignment="1">
      <alignment horizontal="center"/>
    </xf>
    <xf numFmtId="0" fontId="6" fillId="6" borderId="14" xfId="0" applyFont="1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6" fillId="8" borderId="13" xfId="0" applyFont="1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9" borderId="13" xfId="0" applyFill="1" applyBorder="1" applyAlignment="1">
      <alignment horizontal="center"/>
    </xf>
    <xf numFmtId="0" fontId="0" fillId="9" borderId="14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9" borderId="15" xfId="0" applyFill="1" applyBorder="1" applyAlignment="1">
      <alignment horizontal="center"/>
    </xf>
    <xf numFmtId="0" fontId="6" fillId="9" borderId="18" xfId="0" applyFont="1" applyFill="1" applyBorder="1" applyAlignment="1">
      <alignment horizontal="center"/>
    </xf>
    <xf numFmtId="0" fontId="0" fillId="9" borderId="19" xfId="0" applyFill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7" fillId="9" borderId="18" xfId="0" applyFont="1" applyFill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6" fillId="9" borderId="23" xfId="0" applyFont="1" applyFill="1" applyBorder="1" applyAlignment="1">
      <alignment horizontal="center"/>
    </xf>
    <xf numFmtId="0" fontId="0" fillId="9" borderId="24" xfId="0" applyFill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0" fillId="0" borderId="24" xfId="0" applyBorder="1" applyAlignment="1">
      <alignment horizontal="center"/>
    </xf>
    <xf numFmtId="166" fontId="6" fillId="4" borderId="4" xfId="0" applyNumberFormat="1" applyFont="1" applyFill="1" applyBorder="1" applyAlignment="1">
      <alignment horizontal="center"/>
    </xf>
    <xf numFmtId="166" fontId="6" fillId="5" borderId="4" xfId="0" applyNumberFormat="1" applyFont="1" applyFill="1" applyBorder="1" applyAlignment="1">
      <alignment horizontal="center"/>
    </xf>
    <xf numFmtId="166" fontId="6" fillId="6" borderId="4" xfId="0" applyNumberFormat="1" applyFont="1" applyFill="1" applyBorder="1" applyAlignment="1">
      <alignment horizontal="center"/>
    </xf>
    <xf numFmtId="166" fontId="6" fillId="7" borderId="4" xfId="0" applyNumberFormat="1" applyFont="1" applyFill="1" applyBorder="1" applyAlignment="1">
      <alignment horizontal="center"/>
    </xf>
    <xf numFmtId="166" fontId="6" fillId="8" borderId="4" xfId="0" applyNumberFormat="1" applyFont="1" applyFill="1" applyBorder="1" applyAlignment="1">
      <alignment horizontal="center"/>
    </xf>
    <xf numFmtId="165" fontId="6" fillId="9" borderId="4" xfId="0" applyNumberFormat="1" applyFont="1" applyFill="1" applyBorder="1" applyAlignment="1">
      <alignment horizontal="center"/>
    </xf>
    <xf numFmtId="166" fontId="6" fillId="0" borderId="4" xfId="0" applyNumberFormat="1" applyFont="1" applyBorder="1" applyAlignment="1">
      <alignment horizontal="center"/>
    </xf>
    <xf numFmtId="0" fontId="6" fillId="0" borderId="2" xfId="0" applyFont="1" applyFill="1" applyBorder="1"/>
    <xf numFmtId="2" fontId="6" fillId="4" borderId="3" xfId="0" applyNumberFormat="1" applyFont="1" applyFill="1" applyBorder="1" applyAlignment="1">
      <alignment horizontal="center"/>
    </xf>
    <xf numFmtId="2" fontId="6" fillId="4" borderId="4" xfId="0" applyNumberFormat="1" applyFont="1" applyFill="1" applyBorder="1" applyAlignment="1">
      <alignment horizontal="center"/>
    </xf>
    <xf numFmtId="2" fontId="6" fillId="5" borderId="3" xfId="0" applyNumberFormat="1" applyFont="1" applyFill="1" applyBorder="1" applyAlignment="1">
      <alignment horizontal="center"/>
    </xf>
    <xf numFmtId="0" fontId="0" fillId="6" borderId="25" xfId="0" applyFill="1" applyBorder="1"/>
    <xf numFmtId="0" fontId="6" fillId="0" borderId="3" xfId="0" applyFont="1" applyFill="1" applyBorder="1" applyAlignment="1">
      <alignment horizontal="center"/>
    </xf>
    <xf numFmtId="166" fontId="0" fillId="0" borderId="0" xfId="0" applyNumberFormat="1"/>
    <xf numFmtId="167" fontId="0" fillId="0" borderId="0" xfId="0" applyNumberFormat="1"/>
    <xf numFmtId="0" fontId="6" fillId="10" borderId="2" xfId="0" applyFont="1" applyFill="1" applyBorder="1"/>
    <xf numFmtId="0" fontId="6" fillId="10" borderId="3" xfId="0" applyFont="1" applyFill="1" applyBorder="1"/>
    <xf numFmtId="0" fontId="6" fillId="10" borderId="4" xfId="0" applyFont="1" applyFill="1" applyBorder="1"/>
    <xf numFmtId="0" fontId="6" fillId="0" borderId="0" xfId="0" applyFont="1"/>
    <xf numFmtId="0" fontId="6" fillId="10" borderId="2" xfId="0" applyFont="1" applyFill="1" applyBorder="1" applyAlignment="1">
      <alignment horizontal="center"/>
    </xf>
    <xf numFmtId="0" fontId="6" fillId="10" borderId="10" xfId="0" applyFont="1" applyFill="1" applyBorder="1" applyAlignment="1">
      <alignment horizontal="center"/>
    </xf>
    <xf numFmtId="0" fontId="6" fillId="10" borderId="4" xfId="0" applyFont="1" applyFill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 vertical="top" wrapText="1"/>
    </xf>
    <xf numFmtId="0" fontId="8" fillId="0" borderId="30" xfId="0" applyFont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10" borderId="29" xfId="0" applyFont="1" applyFill="1" applyBorder="1" applyAlignment="1">
      <alignment horizontal="center" vertical="top" wrapText="1"/>
    </xf>
    <xf numFmtId="0" fontId="8" fillId="10" borderId="30" xfId="0" applyFont="1" applyFill="1" applyBorder="1" applyAlignment="1">
      <alignment horizontal="center" vertical="top" wrapText="1"/>
    </xf>
    <xf numFmtId="0" fontId="8" fillId="0" borderId="27" xfId="0" applyFont="1" applyBorder="1" applyAlignment="1">
      <alignment horizontal="center" vertical="top" wrapText="1"/>
    </xf>
    <xf numFmtId="0" fontId="8" fillId="0" borderId="32" xfId="0" applyFont="1" applyBorder="1" applyAlignment="1">
      <alignment horizontal="center" vertical="top" wrapText="1"/>
    </xf>
    <xf numFmtId="0" fontId="8" fillId="0" borderId="33" xfId="0" applyFont="1" applyBorder="1" applyAlignment="1">
      <alignment horizontal="center" vertical="top" wrapText="1"/>
    </xf>
    <xf numFmtId="0" fontId="8" fillId="10" borderId="32" xfId="0" applyFont="1" applyFill="1" applyBorder="1" applyAlignment="1">
      <alignment horizontal="center" vertical="top" wrapText="1"/>
    </xf>
    <xf numFmtId="0" fontId="8" fillId="10" borderId="27" xfId="0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 vertical="top" wrapText="1"/>
    </xf>
    <xf numFmtId="165" fontId="8" fillId="0" borderId="34" xfId="0" applyNumberFormat="1" applyFont="1" applyBorder="1" applyAlignment="1">
      <alignment horizontal="center" vertical="top" wrapText="1"/>
    </xf>
    <xf numFmtId="0" fontId="9" fillId="10" borderId="32" xfId="0" applyFont="1" applyFill="1" applyBorder="1" applyAlignment="1">
      <alignment horizontal="center" vertical="top" wrapText="1"/>
    </xf>
    <xf numFmtId="165" fontId="8" fillId="10" borderId="27" xfId="0" applyNumberFormat="1" applyFont="1" applyFill="1" applyBorder="1" applyAlignment="1">
      <alignment horizontal="center" vertical="top" wrapText="1"/>
    </xf>
    <xf numFmtId="0" fontId="9" fillId="0" borderId="32" xfId="0" applyFont="1" applyBorder="1" applyAlignment="1">
      <alignment horizontal="center" vertical="top" wrapText="1"/>
    </xf>
    <xf numFmtId="165" fontId="8" fillId="0" borderId="33" xfId="0" applyNumberFormat="1" applyFont="1" applyBorder="1" applyAlignment="1">
      <alignment horizontal="center" vertical="top" wrapText="1"/>
    </xf>
    <xf numFmtId="164" fontId="8" fillId="10" borderId="27" xfId="0" applyNumberFormat="1" applyFont="1" applyFill="1" applyBorder="1" applyAlignment="1">
      <alignment horizontal="center" vertical="top" wrapText="1"/>
    </xf>
    <xf numFmtId="164" fontId="8" fillId="0" borderId="33" xfId="0" applyNumberFormat="1" applyFont="1" applyBorder="1" applyAlignment="1">
      <alignment horizontal="center" vertical="top" wrapText="1"/>
    </xf>
    <xf numFmtId="164" fontId="8" fillId="0" borderId="34" xfId="0" applyNumberFormat="1" applyFont="1" applyBorder="1" applyAlignment="1">
      <alignment horizontal="center" vertical="top" wrapText="1"/>
    </xf>
    <xf numFmtId="0" fontId="9" fillId="0" borderId="35" xfId="0" applyFont="1" applyBorder="1" applyAlignment="1">
      <alignment horizontal="center" vertical="top" wrapText="1"/>
    </xf>
    <xf numFmtId="0" fontId="8" fillId="0" borderId="36" xfId="0" applyFont="1" applyBorder="1" applyAlignment="1">
      <alignment horizontal="center" vertical="top" wrapText="1"/>
    </xf>
    <xf numFmtId="0" fontId="9" fillId="10" borderId="35" xfId="0" applyFont="1" applyFill="1" applyBorder="1" applyAlignment="1">
      <alignment horizontal="center" vertical="top" wrapText="1"/>
    </xf>
    <xf numFmtId="0" fontId="8" fillId="10" borderId="36" xfId="0" applyFont="1" applyFill="1" applyBorder="1" applyAlignment="1">
      <alignment horizontal="center" vertical="top" wrapText="1"/>
    </xf>
    <xf numFmtId="164" fontId="8" fillId="10" borderId="36" xfId="0" applyNumberFormat="1" applyFont="1" applyFill="1" applyBorder="1" applyAlignment="1">
      <alignment horizontal="center" vertical="top" wrapText="1"/>
    </xf>
    <xf numFmtId="0" fontId="9" fillId="0" borderId="36" xfId="0" applyFont="1" applyBorder="1" applyAlignment="1">
      <alignment horizontal="center" vertical="top" wrapText="1"/>
    </xf>
    <xf numFmtId="0" fontId="6" fillId="0" borderId="1" xfId="0" applyFont="1" applyBorder="1"/>
    <xf numFmtId="165" fontId="6" fillId="0" borderId="27" xfId="0" applyNumberFormat="1" applyFont="1" applyBorder="1"/>
    <xf numFmtId="0" fontId="6" fillId="10" borderId="1" xfId="0" applyFont="1" applyFill="1" applyBorder="1"/>
    <xf numFmtId="165" fontId="6" fillId="10" borderId="27" xfId="0" applyNumberFormat="1" applyFont="1" applyFill="1" applyBorder="1"/>
    <xf numFmtId="165" fontId="6" fillId="0" borderId="4" xfId="0" applyNumberFormat="1" applyFont="1" applyBorder="1"/>
    <xf numFmtId="2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0" fontId="11" fillId="0" borderId="37" xfId="0" applyFont="1" applyBorder="1"/>
    <xf numFmtId="0" fontId="3" fillId="0" borderId="38" xfId="0" applyFont="1" applyBorder="1" applyAlignment="1">
      <alignment horizontal="center"/>
    </xf>
    <xf numFmtId="2" fontId="10" fillId="0" borderId="38" xfId="0" applyNumberFormat="1" applyFont="1" applyFill="1" applyBorder="1" applyAlignment="1" applyProtection="1">
      <alignment horizontal="center" wrapText="1"/>
      <protection locked="0"/>
    </xf>
    <xf numFmtId="0" fontId="10" fillId="0" borderId="39" xfId="0" applyNumberFormat="1" applyFont="1" applyFill="1" applyBorder="1" applyAlignment="1" applyProtection="1">
      <alignment horizontal="center" wrapText="1"/>
      <protection locked="0"/>
    </xf>
    <xf numFmtId="0" fontId="3" fillId="0" borderId="19" xfId="0" applyFont="1" applyBorder="1"/>
    <xf numFmtId="15" fontId="3" fillId="0" borderId="19" xfId="0" applyNumberFormat="1" applyFont="1" applyBorder="1" applyAlignment="1">
      <alignment horizontal="center"/>
    </xf>
    <xf numFmtId="0" fontId="10" fillId="0" borderId="19" xfId="0" applyNumberFormat="1" applyFont="1" applyFill="1" applyBorder="1" applyAlignment="1" applyProtection="1">
      <alignment horizontal="center" wrapText="1"/>
      <protection locked="0"/>
    </xf>
    <xf numFmtId="2" fontId="10" fillId="0" borderId="19" xfId="0" applyNumberFormat="1" applyFont="1" applyFill="1" applyBorder="1" applyAlignment="1" applyProtection="1">
      <alignment horizontal="center" wrapText="1"/>
      <protection locked="0"/>
    </xf>
    <xf numFmtId="0" fontId="11" fillId="0" borderId="40" xfId="0" applyFont="1" applyBorder="1"/>
    <xf numFmtId="2" fontId="0" fillId="0" borderId="0" xfId="0" applyNumberFormat="1" applyBorder="1" applyAlignment="1">
      <alignment horizontal="center"/>
    </xf>
    <xf numFmtId="0" fontId="0" fillId="0" borderId="41" xfId="0" applyBorder="1"/>
    <xf numFmtId="0" fontId="3" fillId="0" borderId="19" xfId="0" applyFont="1" applyBorder="1" applyAlignment="1">
      <alignment horizontal="left"/>
    </xf>
    <xf numFmtId="0" fontId="3" fillId="0" borderId="19" xfId="0" applyNumberFormat="1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16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5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11" fillId="0" borderId="42" xfId="0" applyFont="1" applyBorder="1" applyAlignment="1">
      <alignment horizontal="left"/>
    </xf>
    <xf numFmtId="0" fontId="12" fillId="0" borderId="43" xfId="0" applyFont="1" applyBorder="1" applyAlignment="1">
      <alignment horizontal="center"/>
    </xf>
    <xf numFmtId="0" fontId="3" fillId="0" borderId="43" xfId="0" applyNumberFormat="1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3" fillId="0" borderId="14" xfId="0" applyFont="1" applyBorder="1" applyAlignment="1">
      <alignment horizontal="left"/>
    </xf>
    <xf numFmtId="15" fontId="3" fillId="0" borderId="14" xfId="0" applyNumberFormat="1" applyFont="1" applyBorder="1" applyAlignment="1">
      <alignment horizontal="center"/>
    </xf>
    <xf numFmtId="167" fontId="3" fillId="0" borderId="14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167" fontId="3" fillId="0" borderId="19" xfId="0" quotePrefix="1" applyNumberFormat="1" applyFont="1" applyBorder="1" applyAlignment="1">
      <alignment horizontal="center"/>
    </xf>
    <xf numFmtId="0" fontId="3" fillId="0" borderId="19" xfId="0" quotePrefix="1" applyFont="1" applyBorder="1" applyAlignment="1">
      <alignment horizontal="center"/>
    </xf>
    <xf numFmtId="167" fontId="3" fillId="0" borderId="0" xfId="0" quotePrefix="1" applyNumberFormat="1" applyFont="1" applyAlignment="1">
      <alignment horizontal="center"/>
    </xf>
    <xf numFmtId="166" fontId="3" fillId="0" borderId="19" xfId="0" applyNumberFormat="1" applyFont="1" applyBorder="1" applyAlignment="1">
      <alignment horizontal="center"/>
    </xf>
    <xf numFmtId="2" fontId="3" fillId="0" borderId="19" xfId="0" applyNumberFormat="1" applyFont="1" applyBorder="1" applyAlignment="1">
      <alignment horizontal="center"/>
    </xf>
    <xf numFmtId="167" fontId="3" fillId="0" borderId="19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/>
    <xf numFmtId="0" fontId="0" fillId="0" borderId="0" xfId="0" applyFill="1" applyBorder="1" applyAlignment="1">
      <alignment horizontal="center"/>
    </xf>
    <xf numFmtId="0" fontId="4" fillId="0" borderId="0" xfId="0" quotePrefix="1" applyFont="1"/>
    <xf numFmtId="0" fontId="0" fillId="0" borderId="0" xfId="0" quotePrefix="1" applyAlignment="1">
      <alignment horizontal="center"/>
    </xf>
    <xf numFmtId="15" fontId="3" fillId="0" borderId="24" xfId="0" applyNumberFormat="1" applyFont="1" applyBorder="1" applyAlignment="1">
      <alignment horizontal="center"/>
    </xf>
    <xf numFmtId="0" fontId="10" fillId="0" borderId="24" xfId="0" quotePrefix="1" applyNumberFormat="1" applyFont="1" applyFill="1" applyBorder="1" applyAlignment="1" applyProtection="1">
      <alignment horizontal="center" wrapText="1"/>
      <protection locked="0"/>
    </xf>
    <xf numFmtId="0" fontId="3" fillId="0" borderId="45" xfId="0" applyFont="1" applyBorder="1"/>
    <xf numFmtId="15" fontId="3" fillId="0" borderId="45" xfId="0" applyNumberFormat="1" applyFont="1" applyBorder="1" applyAlignment="1">
      <alignment horizontal="center"/>
    </xf>
    <xf numFmtId="0" fontId="10" fillId="0" borderId="45" xfId="0" applyNumberFormat="1" applyFont="1" applyFill="1" applyBorder="1" applyAlignment="1" applyProtection="1">
      <alignment horizontal="center" wrapText="1"/>
      <protection locked="0"/>
    </xf>
    <xf numFmtId="15" fontId="3" fillId="0" borderId="0" xfId="0" applyNumberFormat="1" applyFont="1"/>
    <xf numFmtId="0" fontId="3" fillId="7" borderId="24" xfId="0" applyFont="1" applyFill="1" applyBorder="1"/>
    <xf numFmtId="0" fontId="3" fillId="7" borderId="24" xfId="0" applyFont="1" applyFill="1" applyBorder="1" applyAlignment="1">
      <alignment horizontal="center"/>
    </xf>
    <xf numFmtId="2" fontId="10" fillId="7" borderId="46" xfId="0" applyNumberFormat="1" applyFont="1" applyFill="1" applyBorder="1" applyAlignment="1" applyProtection="1">
      <alignment horizontal="center" wrapText="1"/>
      <protection locked="0"/>
    </xf>
    <xf numFmtId="2" fontId="10" fillId="7" borderId="47" xfId="0" applyNumberFormat="1" applyFont="1" applyFill="1" applyBorder="1" applyAlignment="1" applyProtection="1">
      <alignment horizontal="center" wrapText="1"/>
      <protection locked="0"/>
    </xf>
    <xf numFmtId="0" fontId="10" fillId="7" borderId="24" xfId="0" applyNumberFormat="1" applyFont="1" applyFill="1" applyBorder="1" applyAlignment="1" applyProtection="1">
      <alignment horizontal="center" wrapText="1"/>
      <protection locked="0"/>
    </xf>
    <xf numFmtId="0" fontId="10" fillId="0" borderId="0" xfId="0" applyNumberFormat="1" applyFont="1" applyFill="1" applyBorder="1" applyAlignment="1" applyProtection="1">
      <alignment horizontal="center" wrapText="1"/>
      <protection locked="0"/>
    </xf>
    <xf numFmtId="166" fontId="10" fillId="0" borderId="19" xfId="0" applyNumberFormat="1" applyFont="1" applyFill="1" applyBorder="1" applyAlignment="1" applyProtection="1">
      <alignment horizontal="center" wrapText="1"/>
      <protection locked="0"/>
    </xf>
    <xf numFmtId="0" fontId="10" fillId="0" borderId="0" xfId="0" quotePrefix="1" applyNumberFormat="1" applyFont="1" applyFill="1" applyBorder="1" applyAlignment="1" applyProtection="1">
      <alignment horizontal="center" wrapText="1"/>
      <protection locked="0"/>
    </xf>
    <xf numFmtId="0" fontId="3" fillId="0" borderId="0" xfId="0" applyFont="1" applyBorder="1" applyAlignment="1">
      <alignment horizontal="center"/>
    </xf>
    <xf numFmtId="0" fontId="3" fillId="7" borderId="24" xfId="0" applyFont="1" applyFill="1" applyBorder="1" applyAlignment="1">
      <alignment horizontal="center" wrapText="1"/>
    </xf>
    <xf numFmtId="166" fontId="3" fillId="0" borderId="14" xfId="0" applyNumberFormat="1" applyFont="1" applyBorder="1" applyAlignment="1">
      <alignment horizontal="center"/>
    </xf>
    <xf numFmtId="166" fontId="3" fillId="0" borderId="19" xfId="0" applyNumberFormat="1" applyFont="1" applyFill="1" applyBorder="1" applyAlignment="1">
      <alignment horizontal="center"/>
    </xf>
    <xf numFmtId="167" fontId="0" fillId="0" borderId="0" xfId="0" applyNumberFormat="1" applyAlignment="1">
      <alignment horizontal="center"/>
    </xf>
    <xf numFmtId="167" fontId="0" fillId="0" borderId="0" xfId="0" applyNumberFormat="1" applyBorder="1" applyAlignment="1">
      <alignment horizontal="center"/>
    </xf>
    <xf numFmtId="0" fontId="0" fillId="0" borderId="0" xfId="0" applyBorder="1"/>
    <xf numFmtId="166" fontId="10" fillId="0" borderId="24" xfId="0" applyNumberFormat="1" applyFont="1" applyFill="1" applyBorder="1" applyAlignment="1" applyProtection="1">
      <alignment horizontal="center" wrapText="1"/>
      <protection locked="0"/>
    </xf>
    <xf numFmtId="2" fontId="10" fillId="0" borderId="45" xfId="0" applyNumberFormat="1" applyFont="1" applyFill="1" applyBorder="1" applyAlignment="1" applyProtection="1">
      <alignment horizontal="center" wrapText="1"/>
      <protection locked="0"/>
    </xf>
    <xf numFmtId="15" fontId="3" fillId="2" borderId="0" xfId="0" applyNumberFormat="1" applyFont="1" applyFill="1" applyBorder="1" applyAlignment="1">
      <alignment horizontal="center"/>
    </xf>
    <xf numFmtId="2" fontId="10" fillId="2" borderId="0" xfId="0" applyNumberFormat="1" applyFont="1" applyFill="1" applyBorder="1" applyAlignment="1" applyProtection="1">
      <alignment horizontal="center" wrapText="1"/>
      <protection locked="0"/>
    </xf>
    <xf numFmtId="165" fontId="0" fillId="0" borderId="0" xfId="0" applyNumberFormat="1"/>
    <xf numFmtId="0" fontId="3" fillId="0" borderId="48" xfId="0" applyFont="1" applyBorder="1"/>
    <xf numFmtId="15" fontId="3" fillId="0" borderId="48" xfId="0" applyNumberFormat="1" applyFont="1" applyBorder="1" applyAlignment="1">
      <alignment horizontal="center"/>
    </xf>
    <xf numFmtId="166" fontId="10" fillId="0" borderId="48" xfId="0" applyNumberFormat="1" applyFont="1" applyFill="1" applyBorder="1" applyAlignment="1" applyProtection="1">
      <alignment horizontal="center" wrapText="1"/>
      <protection locked="0"/>
    </xf>
    <xf numFmtId="0" fontId="10" fillId="0" borderId="48" xfId="0" quotePrefix="1" applyNumberFormat="1" applyFont="1" applyFill="1" applyBorder="1" applyAlignment="1" applyProtection="1">
      <alignment horizontal="center" wrapText="1"/>
      <protection locked="0"/>
    </xf>
    <xf numFmtId="0" fontId="3" fillId="6" borderId="19" xfId="0" applyFont="1" applyFill="1" applyBorder="1"/>
    <xf numFmtId="0" fontId="3" fillId="6" borderId="24" xfId="0" applyFont="1" applyFill="1" applyBorder="1"/>
    <xf numFmtId="0" fontId="3" fillId="0" borderId="40" xfId="0" applyFont="1" applyBorder="1"/>
    <xf numFmtId="15" fontId="3" fillId="0" borderId="0" xfId="0" applyNumberFormat="1" applyFont="1" applyBorder="1" applyAlignment="1">
      <alignment horizontal="center"/>
    </xf>
    <xf numFmtId="2" fontId="10" fillId="0" borderId="0" xfId="0" applyNumberFormat="1" applyFont="1" applyFill="1" applyBorder="1" applyAlignment="1" applyProtection="1">
      <alignment horizontal="center" wrapText="1"/>
      <protection locked="0"/>
    </xf>
    <xf numFmtId="2" fontId="3" fillId="0" borderId="0" xfId="0" applyNumberFormat="1" applyFont="1" applyBorder="1" applyAlignment="1">
      <alignment horizontal="center"/>
    </xf>
    <xf numFmtId="0" fontId="10" fillId="0" borderId="41" xfId="0" applyNumberFormat="1" applyFont="1" applyFill="1" applyBorder="1" applyAlignment="1" applyProtection="1">
      <alignment horizontal="center" wrapText="1"/>
      <protection locked="0"/>
    </xf>
    <xf numFmtId="0" fontId="3" fillId="2" borderId="48" xfId="0" applyFont="1" applyFill="1" applyBorder="1"/>
    <xf numFmtId="0" fontId="0" fillId="2" borderId="0" xfId="0" applyFill="1" applyAlignment="1">
      <alignment horizontal="center"/>
    </xf>
    <xf numFmtId="166" fontId="10" fillId="2" borderId="48" xfId="0" applyNumberFormat="1" applyFont="1" applyFill="1" applyBorder="1" applyAlignment="1" applyProtection="1">
      <alignment horizontal="center" wrapText="1"/>
      <protection locked="0"/>
    </xf>
    <xf numFmtId="0" fontId="10" fillId="2" borderId="41" xfId="0" applyNumberFormat="1" applyFont="1" applyFill="1" applyBorder="1" applyAlignment="1" applyProtection="1">
      <alignment horizontal="center" wrapText="1"/>
      <protection locked="0"/>
    </xf>
    <xf numFmtId="0" fontId="6" fillId="5" borderId="3" xfId="0" applyFont="1" applyFill="1" applyBorder="1" applyAlignment="1">
      <alignment horizontal="left"/>
    </xf>
    <xf numFmtId="0" fontId="6" fillId="6" borderId="3" xfId="0" applyFont="1" applyFill="1" applyBorder="1" applyAlignment="1">
      <alignment horizontal="left"/>
    </xf>
    <xf numFmtId="0" fontId="6" fillId="5" borderId="13" xfId="0" applyFont="1" applyFill="1" applyBorder="1" applyAlignment="1">
      <alignment horizontal="center"/>
    </xf>
    <xf numFmtId="0" fontId="6" fillId="5" borderId="49" xfId="0" applyFont="1" applyFill="1" applyBorder="1" applyAlignment="1">
      <alignment horizontal="center"/>
    </xf>
    <xf numFmtId="0" fontId="6" fillId="5" borderId="20" xfId="0" applyFont="1" applyFill="1" applyBorder="1" applyAlignment="1">
      <alignment horizontal="center"/>
    </xf>
    <xf numFmtId="0" fontId="7" fillId="6" borderId="49" xfId="0" applyFont="1" applyFill="1" applyBorder="1" applyAlignment="1">
      <alignment horizontal="center"/>
    </xf>
    <xf numFmtId="0" fontId="7" fillId="7" borderId="20" xfId="0" applyFont="1" applyFill="1" applyBorder="1" applyAlignment="1">
      <alignment horizontal="center"/>
    </xf>
    <xf numFmtId="0" fontId="0" fillId="0" borderId="50" xfId="0" applyBorder="1" applyAlignment="1">
      <alignment horizontal="center"/>
    </xf>
    <xf numFmtId="0" fontId="7" fillId="5" borderId="44" xfId="0" applyFont="1" applyFill="1" applyBorder="1" applyAlignment="1">
      <alignment horizontal="center"/>
    </xf>
    <xf numFmtId="0" fontId="6" fillId="7" borderId="20" xfId="0" applyFont="1" applyFill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5" borderId="44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6" fillId="9" borderId="15" xfId="0" applyFont="1" applyFill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9" borderId="20" xfId="0" applyFont="1" applyFill="1" applyBorder="1" applyAlignment="1">
      <alignment horizontal="center"/>
    </xf>
    <xf numFmtId="0" fontId="6" fillId="6" borderId="20" xfId="0" applyFont="1" applyFill="1" applyBorder="1" applyAlignment="1">
      <alignment horizontal="center"/>
    </xf>
    <xf numFmtId="0" fontId="6" fillId="8" borderId="20" xfId="0" applyFont="1" applyFill="1" applyBorder="1" applyAlignment="1">
      <alignment horizontal="center"/>
    </xf>
    <xf numFmtId="0" fontId="6" fillId="5" borderId="39" xfId="0" applyFont="1" applyFill="1" applyBorder="1" applyAlignment="1">
      <alignment horizontal="center"/>
    </xf>
    <xf numFmtId="0" fontId="6" fillId="0" borderId="37" xfId="0" applyFont="1" applyBorder="1" applyAlignment="1">
      <alignment horizontal="center"/>
    </xf>
    <xf numFmtId="0" fontId="0" fillId="10" borderId="0" xfId="0" applyFill="1" applyBorder="1"/>
    <xf numFmtId="0" fontId="0" fillId="10" borderId="0" xfId="0" applyFill="1" applyBorder="1" applyAlignment="1">
      <alignment horizontal="center"/>
    </xf>
    <xf numFmtId="166" fontId="0" fillId="10" borderId="0" xfId="0" applyNumberFormat="1" applyFill="1" applyBorder="1"/>
    <xf numFmtId="168" fontId="0" fillId="10" borderId="0" xfId="1" applyNumberFormat="1" applyFont="1" applyFill="1" applyBorder="1"/>
    <xf numFmtId="9" fontId="0" fillId="10" borderId="0" xfId="1" applyFont="1" applyFill="1" applyBorder="1"/>
    <xf numFmtId="0" fontId="13" fillId="0" borderId="0" xfId="0" applyFont="1"/>
    <xf numFmtId="2" fontId="4" fillId="0" borderId="0" xfId="0" applyNumberFormat="1" applyFont="1"/>
    <xf numFmtId="0" fontId="14" fillId="0" borderId="0" xfId="0" applyFont="1"/>
    <xf numFmtId="0" fontId="1" fillId="0" borderId="0" xfId="0" applyFont="1"/>
    <xf numFmtId="0" fontId="15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/>
    </xf>
    <xf numFmtId="0" fontId="15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7"/>
  <sheetViews>
    <sheetView tabSelected="1" workbookViewId="0">
      <selection activeCell="G18" sqref="G18"/>
    </sheetView>
  </sheetViews>
  <sheetFormatPr defaultRowHeight="12.75"/>
  <cols>
    <col min="1" max="1" width="5" customWidth="1"/>
  </cols>
  <sheetData>
    <row r="2" spans="2:3" ht="15">
      <c r="B2" s="314" t="s">
        <v>212</v>
      </c>
    </row>
    <row r="3" spans="2:3" s="312" customFormat="1" ht="15">
      <c r="B3" s="315" t="s">
        <v>211</v>
      </c>
    </row>
    <row r="4" spans="2:3" s="312" customFormat="1" ht="15"/>
    <row r="5" spans="2:3" s="312" customFormat="1" ht="15.75">
      <c r="B5" s="316" t="s">
        <v>209</v>
      </c>
    </row>
    <row r="6" spans="2:3">
      <c r="B6" s="313" t="s">
        <v>208</v>
      </c>
    </row>
    <row r="7" spans="2:3">
      <c r="B7" s="313" t="s">
        <v>207</v>
      </c>
    </row>
    <row r="8" spans="2:3">
      <c r="B8" s="313"/>
    </row>
    <row r="9" spans="2:3" ht="15">
      <c r="B9" s="316" t="s">
        <v>210</v>
      </c>
    </row>
    <row r="10" spans="2:3">
      <c r="B10" s="313" t="s">
        <v>206</v>
      </c>
    </row>
    <row r="11" spans="2:3">
      <c r="B11" s="313"/>
    </row>
    <row r="12" spans="2:3">
      <c r="B12" s="313" t="s">
        <v>195</v>
      </c>
    </row>
    <row r="13" spans="2:3">
      <c r="B13" s="313" t="s">
        <v>196</v>
      </c>
      <c r="C13" t="s">
        <v>203</v>
      </c>
    </row>
    <row r="14" spans="2:3">
      <c r="B14" s="313" t="s">
        <v>197</v>
      </c>
      <c r="C14" t="s">
        <v>204</v>
      </c>
    </row>
    <row r="15" spans="2:3">
      <c r="B15" s="313" t="s">
        <v>198</v>
      </c>
      <c r="C15" t="s">
        <v>205</v>
      </c>
    </row>
    <row r="16" spans="2:3">
      <c r="B16" s="313" t="s">
        <v>199</v>
      </c>
      <c r="C16" s="313" t="s">
        <v>202</v>
      </c>
    </row>
    <row r="17" spans="2:3">
      <c r="B17" s="313" t="s">
        <v>200</v>
      </c>
      <c r="C17" s="313" t="s">
        <v>201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workbookViewId="0">
      <selection activeCell="B22" sqref="B22"/>
    </sheetView>
  </sheetViews>
  <sheetFormatPr defaultColWidth="9.140625" defaultRowHeight="12.75"/>
  <cols>
    <col min="1" max="1" width="22.7109375" style="3" customWidth="1"/>
    <col min="2" max="2" width="11.85546875" style="3" customWidth="1"/>
    <col min="3" max="3" width="12" style="3" customWidth="1"/>
    <col min="4" max="4" width="0" style="3" hidden="1" customWidth="1"/>
    <col min="5" max="5" width="7" style="3" customWidth="1"/>
    <col min="6" max="6" width="6.7109375" style="3" customWidth="1"/>
    <col min="7" max="7" width="10.5703125" style="3" customWidth="1"/>
    <col min="8" max="8" width="10.140625" style="3" customWidth="1"/>
    <col min="9" max="9" width="13.85546875" style="3" customWidth="1"/>
    <col min="10" max="16384" width="9.140625" style="3"/>
  </cols>
  <sheetData>
    <row r="1" spans="1:10" ht="25.5">
      <c r="A1" s="1" t="s">
        <v>2</v>
      </c>
      <c r="B1" s="2" t="s">
        <v>8</v>
      </c>
      <c r="C1" s="2" t="s">
        <v>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30</v>
      </c>
      <c r="J1" s="1" t="s">
        <v>52</v>
      </c>
    </row>
    <row r="2" spans="1:10">
      <c r="A2" s="3" t="s">
        <v>10</v>
      </c>
      <c r="B2" s="3">
        <v>14.2</v>
      </c>
      <c r="C2" s="3">
        <v>14.3</v>
      </c>
      <c r="D2" s="3" t="s">
        <v>0</v>
      </c>
      <c r="E2" s="3" t="s">
        <v>0</v>
      </c>
      <c r="F2" s="3" t="s">
        <v>1</v>
      </c>
      <c r="G2" s="4">
        <v>39287</v>
      </c>
      <c r="H2" s="4">
        <v>39302</v>
      </c>
      <c r="I2" s="3">
        <v>20.6</v>
      </c>
    </row>
    <row r="3" spans="1:10">
      <c r="A3" s="3" t="s">
        <v>11</v>
      </c>
      <c r="B3" s="3">
        <v>12.7</v>
      </c>
      <c r="C3" s="3">
        <v>12.7</v>
      </c>
      <c r="D3" s="3" t="s">
        <v>0</v>
      </c>
      <c r="E3" s="3" t="s">
        <v>0</v>
      </c>
      <c r="F3" s="3" t="s">
        <v>1</v>
      </c>
      <c r="G3" s="4">
        <v>39287</v>
      </c>
      <c r="H3" s="4">
        <v>39302</v>
      </c>
      <c r="I3" s="3">
        <v>20.3</v>
      </c>
    </row>
    <row r="4" spans="1:10">
      <c r="A4" s="1" t="s">
        <v>55</v>
      </c>
      <c r="B4" s="1">
        <f>AVERAGE(B2:B3)</f>
        <v>13.45</v>
      </c>
      <c r="C4" s="1">
        <f>AVERAGE(C2:C3)</f>
        <v>13.5</v>
      </c>
      <c r="G4" s="4"/>
      <c r="H4" s="4"/>
      <c r="I4" s="14">
        <v>1.08</v>
      </c>
    </row>
    <row r="5" spans="1:10">
      <c r="A5" s="3" t="s">
        <v>12</v>
      </c>
      <c r="B5" s="3">
        <v>1.08</v>
      </c>
      <c r="C5" s="3">
        <v>1.0900000000000001</v>
      </c>
      <c r="D5" s="3" t="s">
        <v>0</v>
      </c>
      <c r="E5" s="3" t="s">
        <v>0</v>
      </c>
      <c r="F5" s="3" t="s">
        <v>1</v>
      </c>
      <c r="G5" s="4">
        <v>39287</v>
      </c>
      <c r="H5" s="4">
        <v>39302</v>
      </c>
      <c r="I5" s="3">
        <v>15.6</v>
      </c>
    </row>
    <row r="6" spans="1:10" ht="13.5" thickBot="1">
      <c r="A6" s="3" t="s">
        <v>13</v>
      </c>
      <c r="B6" s="3">
        <v>1.1399999999999999</v>
      </c>
      <c r="C6" s="3">
        <v>1.25</v>
      </c>
      <c r="D6" s="3" t="s">
        <v>0</v>
      </c>
      <c r="E6" s="3" t="s">
        <v>0</v>
      </c>
      <c r="F6" s="3" t="s">
        <v>1</v>
      </c>
      <c r="G6" s="4">
        <v>39287</v>
      </c>
      <c r="H6" s="4">
        <v>39302</v>
      </c>
      <c r="I6" s="3">
        <v>31.9</v>
      </c>
    </row>
    <row r="7" spans="1:10" ht="13.5" thickBot="1">
      <c r="A7" s="7" t="s">
        <v>56</v>
      </c>
      <c r="B7" s="13">
        <f>AVERAGE(B4:B6)</f>
        <v>5.2233333333333336</v>
      </c>
      <c r="C7" s="13">
        <f>AVERAGE(C4:C6)</f>
        <v>5.28</v>
      </c>
      <c r="D7" s="8"/>
      <c r="E7" s="8"/>
      <c r="F7" s="8"/>
      <c r="G7" s="9"/>
      <c r="H7" s="9"/>
      <c r="I7" s="13">
        <f>AVERAGE(I4:I6)</f>
        <v>16.193333333333332</v>
      </c>
      <c r="J7" s="10"/>
    </row>
    <row r="8" spans="1:10">
      <c r="A8" s="3" t="s">
        <v>14</v>
      </c>
      <c r="B8" s="3">
        <v>1.65</v>
      </c>
      <c r="C8" s="3">
        <v>1.68</v>
      </c>
      <c r="D8" s="3" t="s">
        <v>0</v>
      </c>
      <c r="E8" s="3" t="s">
        <v>0</v>
      </c>
      <c r="F8" s="3" t="s">
        <v>1</v>
      </c>
      <c r="G8" s="4">
        <v>39287</v>
      </c>
      <c r="H8" s="4">
        <v>39303</v>
      </c>
      <c r="I8" s="3">
        <v>39.299999999999997</v>
      </c>
    </row>
    <row r="9" spans="1:10">
      <c r="A9" s="3" t="s">
        <v>15</v>
      </c>
      <c r="B9" s="3">
        <v>1.43</v>
      </c>
      <c r="C9" s="3">
        <v>1.45</v>
      </c>
      <c r="D9" s="3" t="s">
        <v>0</v>
      </c>
      <c r="E9" s="3" t="s">
        <v>0</v>
      </c>
      <c r="F9" s="3" t="s">
        <v>1</v>
      </c>
      <c r="G9" s="4">
        <v>39287</v>
      </c>
      <c r="H9" s="4">
        <v>39303</v>
      </c>
      <c r="I9" s="3">
        <v>39.5</v>
      </c>
    </row>
    <row r="10" spans="1:10">
      <c r="A10" s="3" t="s">
        <v>16</v>
      </c>
      <c r="B10" s="5">
        <v>5.15</v>
      </c>
      <c r="C10" s="5">
        <v>5.2</v>
      </c>
      <c r="D10" s="5" t="s">
        <v>0</v>
      </c>
      <c r="E10" s="5" t="s">
        <v>0</v>
      </c>
      <c r="F10" s="5" t="s">
        <v>1</v>
      </c>
      <c r="G10" s="6">
        <v>39384</v>
      </c>
      <c r="H10" s="6">
        <v>39396</v>
      </c>
      <c r="I10" s="5">
        <v>41.8</v>
      </c>
      <c r="J10" s="3" t="s">
        <v>51</v>
      </c>
    </row>
    <row r="11" spans="1:10">
      <c r="A11" s="3" t="s">
        <v>17</v>
      </c>
      <c r="B11" s="3">
        <v>1.25</v>
      </c>
      <c r="C11" s="3">
        <v>1.28</v>
      </c>
      <c r="D11" s="3" t="s">
        <v>0</v>
      </c>
      <c r="E11" s="3" t="s">
        <v>0</v>
      </c>
      <c r="F11" s="3" t="s">
        <v>1</v>
      </c>
      <c r="G11" s="4">
        <v>39287</v>
      </c>
      <c r="H11" s="4">
        <v>39309</v>
      </c>
      <c r="I11" s="3">
        <v>39.799999999999997</v>
      </c>
    </row>
    <row r="12" spans="1:10">
      <c r="A12" s="3" t="s">
        <v>18</v>
      </c>
      <c r="B12" s="3">
        <v>2.76</v>
      </c>
      <c r="C12" s="3">
        <v>2.78</v>
      </c>
      <c r="D12" s="3" t="s">
        <v>0</v>
      </c>
      <c r="E12" s="3" t="s">
        <v>0</v>
      </c>
      <c r="F12" s="3" t="s">
        <v>1</v>
      </c>
      <c r="G12" s="4">
        <v>39287</v>
      </c>
      <c r="H12" s="4">
        <v>39303</v>
      </c>
      <c r="I12" s="3">
        <v>43.4</v>
      </c>
    </row>
    <row r="13" spans="1:10">
      <c r="A13" s="3" t="s">
        <v>19</v>
      </c>
      <c r="B13" s="3">
        <v>2.42</v>
      </c>
      <c r="C13" s="3">
        <v>2.4500000000000002</v>
      </c>
      <c r="D13" s="3" t="s">
        <v>0</v>
      </c>
      <c r="E13" s="3" t="s">
        <v>0</v>
      </c>
      <c r="F13" s="3" t="s">
        <v>1</v>
      </c>
      <c r="G13" s="4">
        <v>39287</v>
      </c>
      <c r="H13" s="4">
        <v>39303</v>
      </c>
      <c r="I13" s="3">
        <v>41.5</v>
      </c>
    </row>
    <row r="14" spans="1:10">
      <c r="A14" s="3" t="s">
        <v>20</v>
      </c>
      <c r="B14" s="3">
        <v>2.79</v>
      </c>
      <c r="C14" s="3">
        <v>2.8</v>
      </c>
      <c r="D14" s="3" t="s">
        <v>0</v>
      </c>
      <c r="E14" s="3" t="s">
        <v>0</v>
      </c>
      <c r="F14" s="3" t="s">
        <v>1</v>
      </c>
      <c r="G14" s="4">
        <v>39287</v>
      </c>
      <c r="H14" s="4">
        <v>39302</v>
      </c>
      <c r="I14" s="3">
        <v>47.3</v>
      </c>
    </row>
    <row r="15" spans="1:10">
      <c r="A15" s="3" t="s">
        <v>21</v>
      </c>
      <c r="B15" s="3">
        <v>0.86199999999999999</v>
      </c>
      <c r="C15" s="3">
        <v>0.95899999999999996</v>
      </c>
      <c r="D15" s="3" t="s">
        <v>0</v>
      </c>
      <c r="E15" s="3" t="s">
        <v>0</v>
      </c>
      <c r="F15" s="3" t="s">
        <v>1</v>
      </c>
      <c r="G15" s="4">
        <v>39287</v>
      </c>
      <c r="H15" s="4">
        <v>39303</v>
      </c>
      <c r="I15" s="3">
        <v>42.9</v>
      </c>
    </row>
    <row r="16" spans="1:10">
      <c r="A16" s="3" t="s">
        <v>22</v>
      </c>
      <c r="B16" s="3">
        <v>4.13</v>
      </c>
      <c r="C16" s="3">
        <v>4.1399999999999997</v>
      </c>
      <c r="D16" s="3" t="s">
        <v>0</v>
      </c>
      <c r="E16" s="3" t="s">
        <v>0</v>
      </c>
      <c r="F16" s="3" t="s">
        <v>1</v>
      </c>
      <c r="G16" s="4">
        <v>39287</v>
      </c>
      <c r="H16" s="4">
        <v>39303</v>
      </c>
      <c r="I16" s="3">
        <v>54.4</v>
      </c>
    </row>
    <row r="17" spans="1:10" ht="13.5" thickBot="1">
      <c r="A17" s="3" t="s">
        <v>23</v>
      </c>
      <c r="B17" s="3">
        <v>1.0900000000000001</v>
      </c>
      <c r="C17" s="3">
        <v>1.1299999999999999</v>
      </c>
      <c r="D17" s="3" t="s">
        <v>0</v>
      </c>
      <c r="E17" s="3" t="s">
        <v>0</v>
      </c>
      <c r="F17" s="3" t="s">
        <v>1</v>
      </c>
      <c r="G17" s="4">
        <v>39287</v>
      </c>
      <c r="H17" s="4">
        <v>39303</v>
      </c>
      <c r="I17" s="3">
        <v>32.200000000000003</v>
      </c>
    </row>
    <row r="18" spans="1:10" ht="13.5" hidden="1" thickBot="1">
      <c r="G18" s="4"/>
      <c r="H18" s="4"/>
    </row>
    <row r="19" spans="1:10" ht="13.5" thickBot="1">
      <c r="A19" s="7" t="s">
        <v>57</v>
      </c>
      <c r="B19" s="13">
        <f>AVERAGE(B8:B17)</f>
        <v>2.3531999999999997</v>
      </c>
      <c r="C19" s="13">
        <f>AVERAGE(C8:C17)</f>
        <v>2.3868999999999998</v>
      </c>
      <c r="D19" s="8"/>
      <c r="E19" s="8"/>
      <c r="F19" s="8"/>
      <c r="G19" s="9"/>
      <c r="H19" s="9"/>
      <c r="I19" s="13">
        <f>AVERAGE(I8:I17)</f>
        <v>42.209999999999994</v>
      </c>
      <c r="J19" s="10"/>
    </row>
    <row r="20" spans="1:10">
      <c r="G20" s="4"/>
      <c r="H20" s="4"/>
    </row>
    <row r="21" spans="1:10">
      <c r="G21" s="4"/>
      <c r="H21" s="4"/>
    </row>
    <row r="22" spans="1:10">
      <c r="G22" s="4"/>
      <c r="H22" s="4"/>
    </row>
    <row r="23" spans="1:10">
      <c r="G23" s="4"/>
      <c r="H23" s="4"/>
    </row>
    <row r="24" spans="1:10">
      <c r="G24" s="4"/>
      <c r="H24" s="4"/>
    </row>
    <row r="25" spans="1:10">
      <c r="G25" s="4"/>
      <c r="H25" s="4"/>
    </row>
    <row r="26" spans="1:10">
      <c r="G26" s="4"/>
      <c r="H26" s="4"/>
    </row>
    <row r="27" spans="1:10">
      <c r="G27" s="4"/>
      <c r="H27" s="4"/>
    </row>
    <row r="28" spans="1:10">
      <c r="G28" s="4"/>
      <c r="H28" s="4"/>
    </row>
    <row r="29" spans="1:10">
      <c r="G29" s="4"/>
      <c r="H29" s="4"/>
    </row>
    <row r="30" spans="1:10">
      <c r="G30" s="4"/>
      <c r="H30" s="4"/>
    </row>
    <row r="31" spans="1:10">
      <c r="G31" s="4"/>
      <c r="H31" s="4"/>
    </row>
    <row r="32" spans="1:10">
      <c r="G32" s="4"/>
      <c r="H32" s="4"/>
    </row>
    <row r="33" spans="7:8">
      <c r="G33" s="4"/>
      <c r="H33" s="4"/>
    </row>
    <row r="34" spans="7:8">
      <c r="G34" s="4"/>
      <c r="H34" s="4"/>
    </row>
    <row r="35" spans="7:8">
      <c r="G35" s="4"/>
      <c r="H35" s="4"/>
    </row>
    <row r="36" spans="7:8">
      <c r="G36" s="4"/>
      <c r="H36" s="4"/>
    </row>
    <row r="37" spans="7:8">
      <c r="G37" s="4"/>
      <c r="H37" s="4"/>
    </row>
    <row r="38" spans="7:8">
      <c r="G38" s="4"/>
      <c r="H38" s="4"/>
    </row>
    <row r="39" spans="7:8">
      <c r="G39" s="4"/>
      <c r="H39" s="4"/>
    </row>
    <row r="40" spans="7:8">
      <c r="G40" s="4"/>
      <c r="H40" s="4"/>
    </row>
    <row r="41" spans="7:8">
      <c r="G41" s="4"/>
      <c r="H41" s="4"/>
    </row>
    <row r="42" spans="7:8">
      <c r="G42" s="4"/>
      <c r="H42" s="4"/>
    </row>
    <row r="43" spans="7:8">
      <c r="G43" s="4"/>
      <c r="H43" s="4"/>
    </row>
    <row r="44" spans="7:8">
      <c r="G44" s="4"/>
      <c r="H44" s="4"/>
    </row>
    <row r="45" spans="7:8">
      <c r="G45" s="4"/>
      <c r="H45" s="4"/>
    </row>
    <row r="46" spans="7:8">
      <c r="G46" s="4"/>
      <c r="H46" s="4"/>
    </row>
  </sheetData>
  <phoneticPr fontId="2" type="noConversion"/>
  <pageMargins left="0.75" right="0.75" top="1" bottom="1" header="0.5" footer="0.5"/>
  <pageSetup scale="79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C2:O24"/>
  <sheetViews>
    <sheetView topLeftCell="C1" workbookViewId="0">
      <selection activeCell="C28" sqref="C28"/>
    </sheetView>
  </sheetViews>
  <sheetFormatPr defaultRowHeight="12.75"/>
  <cols>
    <col min="3" max="3" width="18.42578125" bestFit="1" customWidth="1"/>
  </cols>
  <sheetData>
    <row r="2" spans="3:14">
      <c r="C2" s="313" t="s">
        <v>114</v>
      </c>
    </row>
    <row r="3" spans="3:14" ht="13.5" thickBot="1">
      <c r="D3" s="26"/>
    </row>
    <row r="4" spans="3:14" ht="13.5" thickBot="1">
      <c r="C4" s="27"/>
      <c r="D4" s="28" t="s">
        <v>58</v>
      </c>
      <c r="E4" s="22"/>
      <c r="F4" s="109" t="s">
        <v>50</v>
      </c>
      <c r="G4" s="110"/>
      <c r="H4" s="161"/>
      <c r="I4" s="162" t="s">
        <v>48</v>
      </c>
      <c r="J4" s="163"/>
      <c r="K4" s="23"/>
      <c r="L4" s="109" t="s">
        <v>49</v>
      </c>
      <c r="M4" s="25"/>
      <c r="N4" s="164"/>
    </row>
    <row r="5" spans="3:14" ht="13.5" thickBot="1">
      <c r="C5" s="44" t="s">
        <v>59</v>
      </c>
      <c r="D5" s="45" t="s">
        <v>60</v>
      </c>
      <c r="E5" s="115" t="s">
        <v>101</v>
      </c>
      <c r="F5" s="116" t="s">
        <v>61</v>
      </c>
      <c r="G5" s="117" t="s">
        <v>62</v>
      </c>
      <c r="H5" s="165" t="s">
        <v>101</v>
      </c>
      <c r="I5" s="166" t="s">
        <v>61</v>
      </c>
      <c r="J5" s="167" t="s">
        <v>62</v>
      </c>
      <c r="K5" s="168" t="s">
        <v>101</v>
      </c>
      <c r="L5" s="169" t="s">
        <v>61</v>
      </c>
      <c r="M5" s="117" t="s">
        <v>62</v>
      </c>
    </row>
    <row r="6" spans="3:14" ht="18" thickTop="1" thickBot="1">
      <c r="C6" s="56" t="s">
        <v>63</v>
      </c>
      <c r="D6" s="57">
        <v>1</v>
      </c>
      <c r="E6" s="170">
        <v>0.19700000000000001</v>
      </c>
      <c r="F6" s="171" t="s">
        <v>64</v>
      </c>
      <c r="G6" s="172">
        <v>9.8500000000000004E-2</v>
      </c>
      <c r="H6" s="173">
        <v>0.29099999999999998</v>
      </c>
      <c r="I6" s="174" t="s">
        <v>64</v>
      </c>
      <c r="J6" s="174">
        <v>0.14549999999999999</v>
      </c>
      <c r="K6" s="175">
        <v>3.6999999999999998E-2</v>
      </c>
      <c r="L6" s="171" t="s">
        <v>64</v>
      </c>
      <c r="M6" s="172">
        <v>1.8499999999999999E-2</v>
      </c>
    </row>
    <row r="7" spans="3:14" ht="17.25" thickBot="1">
      <c r="C7" s="66" t="s">
        <v>65</v>
      </c>
      <c r="D7" s="67">
        <v>1</v>
      </c>
      <c r="E7" s="176">
        <v>0.17799999999999999</v>
      </c>
      <c r="F7" s="175" t="s">
        <v>64</v>
      </c>
      <c r="G7" s="177">
        <v>8.8999999999999996E-2</v>
      </c>
      <c r="H7" s="178">
        <v>0.255</v>
      </c>
      <c r="I7" s="179" t="s">
        <v>64</v>
      </c>
      <c r="J7" s="179">
        <v>0.1275</v>
      </c>
      <c r="K7" s="180">
        <v>0.29599999999999999</v>
      </c>
      <c r="L7" s="175" t="s">
        <v>66</v>
      </c>
      <c r="M7" s="181">
        <f t="shared" ref="M7:M17" si="0">K7*D7</f>
        <v>0.29599999999999999</v>
      </c>
    </row>
    <row r="8" spans="3:14" ht="17.25" thickBot="1">
      <c r="C8" s="66" t="s">
        <v>67</v>
      </c>
      <c r="D8" s="67">
        <v>0.1</v>
      </c>
      <c r="E8" s="176">
        <v>0.14000000000000001</v>
      </c>
      <c r="F8" s="175" t="s">
        <v>64</v>
      </c>
      <c r="G8" s="177">
        <v>7.0000000000000001E-3</v>
      </c>
      <c r="H8" s="182">
        <v>0.41</v>
      </c>
      <c r="I8" s="179" t="s">
        <v>115</v>
      </c>
      <c r="J8" s="183">
        <f>H8*D8</f>
        <v>4.1000000000000002E-2</v>
      </c>
      <c r="K8" s="180">
        <v>0.31900000000000001</v>
      </c>
      <c r="L8" s="175" t="s">
        <v>66</v>
      </c>
      <c r="M8" s="181">
        <f t="shared" si="0"/>
        <v>3.1900000000000005E-2</v>
      </c>
    </row>
    <row r="9" spans="3:14" ht="17.25" thickBot="1">
      <c r="C9" s="66" t="s">
        <v>68</v>
      </c>
      <c r="D9" s="67">
        <v>0.1</v>
      </c>
      <c r="E9" s="184">
        <v>0.66600000000000004</v>
      </c>
      <c r="F9" s="175" t="s">
        <v>66</v>
      </c>
      <c r="G9" s="185">
        <f>E9*D9</f>
        <v>6.6600000000000006E-2</v>
      </c>
      <c r="H9" s="182">
        <v>4.5199999999999996</v>
      </c>
      <c r="I9" s="179" t="s">
        <v>66</v>
      </c>
      <c r="J9" s="183">
        <f>H9*D9</f>
        <v>0.45199999999999996</v>
      </c>
      <c r="K9" s="180">
        <v>1.4259999999999999</v>
      </c>
      <c r="L9" s="175" t="s">
        <v>66</v>
      </c>
      <c r="M9" s="181">
        <f t="shared" si="0"/>
        <v>0.1426</v>
      </c>
    </row>
    <row r="10" spans="3:14" ht="17.25" thickBot="1">
      <c r="C10" s="66" t="s">
        <v>69</v>
      </c>
      <c r="D10" s="67">
        <v>0.1</v>
      </c>
      <c r="E10" s="184">
        <v>0.50600000000000001</v>
      </c>
      <c r="F10" s="175" t="s">
        <v>66</v>
      </c>
      <c r="G10" s="185">
        <f>E10*D10</f>
        <v>5.0600000000000006E-2</v>
      </c>
      <c r="H10" s="182">
        <v>1.897</v>
      </c>
      <c r="I10" s="179" t="s">
        <v>66</v>
      </c>
      <c r="J10" s="183">
        <f>H10*D10</f>
        <v>0.18970000000000001</v>
      </c>
      <c r="K10" s="180">
        <v>0.99199999999999999</v>
      </c>
      <c r="L10" s="175" t="s">
        <v>66</v>
      </c>
      <c r="M10" s="181">
        <f t="shared" si="0"/>
        <v>9.920000000000001E-2</v>
      </c>
    </row>
    <row r="11" spans="3:14" ht="17.25" thickBot="1">
      <c r="C11" s="66" t="s">
        <v>70</v>
      </c>
      <c r="D11" s="67">
        <v>0.01</v>
      </c>
      <c r="E11" s="184">
        <v>15.587</v>
      </c>
      <c r="F11" s="175"/>
      <c r="G11" s="185">
        <f>E11*D11</f>
        <v>0.15587000000000001</v>
      </c>
      <c r="H11" s="182">
        <v>187.64099999999999</v>
      </c>
      <c r="I11" s="179"/>
      <c r="J11" s="186">
        <f>H11*D11</f>
        <v>1.8764099999999999</v>
      </c>
      <c r="K11" s="180">
        <v>35.024000000000001</v>
      </c>
      <c r="L11" s="175" t="s">
        <v>72</v>
      </c>
      <c r="M11" s="181">
        <f t="shared" si="0"/>
        <v>0.35024</v>
      </c>
    </row>
    <row r="12" spans="3:14" ht="17.25" thickBot="1">
      <c r="C12" s="66" t="s">
        <v>71</v>
      </c>
      <c r="D12" s="67">
        <v>2.9999999999999997E-4</v>
      </c>
      <c r="E12" s="184">
        <v>146.71799999999999</v>
      </c>
      <c r="F12" s="175" t="s">
        <v>72</v>
      </c>
      <c r="G12" s="187">
        <f>E12*D12</f>
        <v>4.4015399999999996E-2</v>
      </c>
      <c r="H12" s="182">
        <v>2431.5059999999999</v>
      </c>
      <c r="I12" s="179" t="s">
        <v>72</v>
      </c>
      <c r="J12" s="186">
        <f>H12*D12</f>
        <v>0.72945179999999987</v>
      </c>
      <c r="K12" s="180">
        <v>256.255</v>
      </c>
      <c r="L12" s="175" t="s">
        <v>72</v>
      </c>
      <c r="M12" s="188">
        <f t="shared" si="0"/>
        <v>7.6876499999999987E-2</v>
      </c>
    </row>
    <row r="13" spans="3:14" ht="17.25" thickBot="1">
      <c r="C13" s="66" t="s">
        <v>73</v>
      </c>
      <c r="D13" s="67">
        <v>0.1</v>
      </c>
      <c r="E13" s="176">
        <v>0.247</v>
      </c>
      <c r="F13" s="175" t="s">
        <v>64</v>
      </c>
      <c r="G13" s="177">
        <v>1.235E-2</v>
      </c>
      <c r="H13" s="182">
        <v>1.52</v>
      </c>
      <c r="I13" s="179" t="s">
        <v>116</v>
      </c>
      <c r="J13" s="179">
        <v>0.152</v>
      </c>
      <c r="K13" s="180">
        <v>1.006</v>
      </c>
      <c r="L13" s="175" t="s">
        <v>116</v>
      </c>
      <c r="M13" s="181">
        <f t="shared" si="0"/>
        <v>0.10060000000000001</v>
      </c>
    </row>
    <row r="14" spans="3:14" ht="17.25" thickBot="1">
      <c r="C14" s="66" t="s">
        <v>75</v>
      </c>
      <c r="D14" s="67">
        <v>0.03</v>
      </c>
      <c r="E14" s="176">
        <v>0.125</v>
      </c>
      <c r="F14" s="175" t="s">
        <v>64</v>
      </c>
      <c r="G14" s="177">
        <f>E14*D14/2</f>
        <v>1.8749999999999999E-3</v>
      </c>
      <c r="H14" s="182">
        <v>0.751</v>
      </c>
      <c r="I14" s="179" t="s">
        <v>66</v>
      </c>
      <c r="J14" s="179">
        <f>H14*D14</f>
        <v>2.2529999999999998E-2</v>
      </c>
      <c r="K14" s="180">
        <v>0.26100000000000001</v>
      </c>
      <c r="L14" s="175" t="s">
        <v>66</v>
      </c>
      <c r="M14" s="181">
        <f t="shared" si="0"/>
        <v>7.8300000000000002E-3</v>
      </c>
    </row>
    <row r="15" spans="3:14" ht="17.25" thickBot="1">
      <c r="C15" s="66" t="s">
        <v>76</v>
      </c>
      <c r="D15" s="67">
        <v>0.3</v>
      </c>
      <c r="E15" s="176">
        <v>0.11700000000000001</v>
      </c>
      <c r="F15" s="175" t="s">
        <v>64</v>
      </c>
      <c r="G15" s="177">
        <f>E15*D15/2</f>
        <v>1.755E-2</v>
      </c>
      <c r="H15" s="182">
        <v>1.9019999999999999</v>
      </c>
      <c r="I15" s="179" t="s">
        <v>66</v>
      </c>
      <c r="J15" s="179">
        <f>H15*D15</f>
        <v>0.5706</v>
      </c>
      <c r="K15" s="180">
        <v>0.33900000000000002</v>
      </c>
      <c r="L15" s="175" t="s">
        <v>66</v>
      </c>
      <c r="M15" s="181">
        <f t="shared" si="0"/>
        <v>0.1017</v>
      </c>
    </row>
    <row r="16" spans="3:14" ht="17.25" thickBot="1">
      <c r="C16" s="66" t="s">
        <v>77</v>
      </c>
      <c r="D16" s="67">
        <v>0.1</v>
      </c>
      <c r="E16" s="184">
        <v>0.70499999999999996</v>
      </c>
      <c r="F16" s="175" t="s">
        <v>115</v>
      </c>
      <c r="G16" s="177">
        <v>7.0499999999999993E-2</v>
      </c>
      <c r="H16" s="182">
        <v>14.933</v>
      </c>
      <c r="I16" s="179"/>
      <c r="J16" s="179">
        <v>1.4933000000000001</v>
      </c>
      <c r="K16" s="180">
        <v>1.306</v>
      </c>
      <c r="L16" s="175" t="s">
        <v>66</v>
      </c>
      <c r="M16" s="181">
        <f t="shared" si="0"/>
        <v>0.13060000000000002</v>
      </c>
    </row>
    <row r="17" spans="3:15" ht="17.25" thickBot="1">
      <c r="C17" s="66" t="s">
        <v>78</v>
      </c>
      <c r="D17" s="67">
        <v>0.1</v>
      </c>
      <c r="E17" s="184">
        <v>0.217</v>
      </c>
      <c r="F17" s="175" t="s">
        <v>66</v>
      </c>
      <c r="G17" s="177">
        <v>2.1700000000000001E-2</v>
      </c>
      <c r="H17" s="182">
        <v>1.982</v>
      </c>
      <c r="I17" s="179" t="s">
        <v>66</v>
      </c>
      <c r="J17" s="179">
        <v>0.19819999999999999</v>
      </c>
      <c r="K17" s="180">
        <v>0.442</v>
      </c>
      <c r="L17" s="175" t="s">
        <v>66</v>
      </c>
      <c r="M17" s="181">
        <f t="shared" si="0"/>
        <v>4.4200000000000003E-2</v>
      </c>
    </row>
    <row r="18" spans="3:15" ht="17.25" thickBot="1">
      <c r="C18" s="66" t="s">
        <v>79</v>
      </c>
      <c r="D18" s="67">
        <v>0.1</v>
      </c>
      <c r="E18" s="176">
        <v>0.10299999999999999</v>
      </c>
      <c r="F18" s="175" t="s">
        <v>64</v>
      </c>
      <c r="G18" s="177">
        <v>5.1500000000000001E-3</v>
      </c>
      <c r="H18" s="178">
        <v>0.26400000000000001</v>
      </c>
      <c r="I18" s="179" t="s">
        <v>64</v>
      </c>
      <c r="J18" s="179">
        <v>1.32E-2</v>
      </c>
      <c r="K18" s="175">
        <v>2.5000000000000001E-2</v>
      </c>
      <c r="L18" s="175" t="s">
        <v>64</v>
      </c>
      <c r="M18" s="177">
        <v>1.25E-3</v>
      </c>
    </row>
    <row r="19" spans="3:15" ht="17.25" thickBot="1">
      <c r="C19" s="66" t="s">
        <v>80</v>
      </c>
      <c r="D19" s="67">
        <v>0.1</v>
      </c>
      <c r="E19" s="184">
        <v>0.32200000000000001</v>
      </c>
      <c r="F19" s="175" t="s">
        <v>66</v>
      </c>
      <c r="G19" s="177">
        <v>3.2199999999999999E-2</v>
      </c>
      <c r="H19" s="182">
        <v>2.7080000000000002</v>
      </c>
      <c r="I19" s="179" t="s">
        <v>66</v>
      </c>
      <c r="J19" s="179">
        <v>0.27079999999999999</v>
      </c>
      <c r="K19" s="180">
        <v>0.29699999999999999</v>
      </c>
      <c r="L19" s="175" t="s">
        <v>115</v>
      </c>
      <c r="M19" s="181">
        <f>K19*D19</f>
        <v>2.9700000000000001E-2</v>
      </c>
    </row>
    <row r="20" spans="3:15" ht="17.25" thickBot="1">
      <c r="C20" s="66" t="s">
        <v>81</v>
      </c>
      <c r="D20" s="67">
        <v>0.01</v>
      </c>
      <c r="E20" s="184">
        <v>3.3620000000000001</v>
      </c>
      <c r="F20" s="175" t="s">
        <v>66</v>
      </c>
      <c r="G20" s="177">
        <v>3.3619999999999997E-2</v>
      </c>
      <c r="H20" s="182">
        <v>36.536000000000001</v>
      </c>
      <c r="I20" s="179"/>
      <c r="J20" s="179">
        <v>0.36536000000000002</v>
      </c>
      <c r="K20" s="180">
        <v>9.891</v>
      </c>
      <c r="L20" s="175" t="s">
        <v>117</v>
      </c>
      <c r="M20" s="181">
        <f>K20*D20</f>
        <v>9.8909999999999998E-2</v>
      </c>
    </row>
    <row r="21" spans="3:15" ht="17.25" thickBot="1">
      <c r="C21" s="66" t="s">
        <v>82</v>
      </c>
      <c r="D21" s="67">
        <v>0.01</v>
      </c>
      <c r="E21" s="184">
        <v>0.25</v>
      </c>
      <c r="F21" s="175" t="s">
        <v>66</v>
      </c>
      <c r="G21" s="177">
        <v>2.5000000000000001E-3</v>
      </c>
      <c r="H21" s="182">
        <v>3.6429999999999998</v>
      </c>
      <c r="I21" s="179" t="s">
        <v>66</v>
      </c>
      <c r="J21" s="179">
        <v>3.6429999999999997E-2</v>
      </c>
      <c r="K21" s="180">
        <v>0.66200000000000003</v>
      </c>
      <c r="L21" s="175" t="s">
        <v>117</v>
      </c>
      <c r="M21" s="181">
        <f>K21*D21</f>
        <v>6.6200000000000009E-3</v>
      </c>
    </row>
    <row r="22" spans="3:15" ht="17.25" thickBot="1">
      <c r="C22" s="84" t="s">
        <v>83</v>
      </c>
      <c r="D22" s="85">
        <v>2.9999999999999997E-4</v>
      </c>
      <c r="E22" s="189">
        <v>9.0060000000000002</v>
      </c>
      <c r="F22" s="190" t="s">
        <v>66</v>
      </c>
      <c r="G22" s="188">
        <f>E22*D22</f>
        <v>2.7017999999999999E-3</v>
      </c>
      <c r="H22" s="191">
        <v>92.533000000000001</v>
      </c>
      <c r="I22" s="192"/>
      <c r="J22" s="193">
        <f>H22*D22</f>
        <v>2.7759899999999997E-2</v>
      </c>
      <c r="K22" s="194">
        <v>28.004000000000001</v>
      </c>
      <c r="L22" s="190"/>
      <c r="M22" s="188">
        <f>K22*D22</f>
        <v>8.4011999999999993E-3</v>
      </c>
    </row>
    <row r="23" spans="3:15" ht="13.5" thickBot="1">
      <c r="C23" s="96" t="s">
        <v>118</v>
      </c>
      <c r="D23" s="97"/>
      <c r="E23" s="195"/>
      <c r="F23" s="195"/>
      <c r="G23" s="196">
        <f>SUM(G6:G22)</f>
        <v>0.71173219999999981</v>
      </c>
      <c r="H23" s="197"/>
      <c r="I23" s="197"/>
      <c r="J23" s="198">
        <f>SUM(J6:J22)</f>
        <v>6.7117417000000019</v>
      </c>
      <c r="K23" s="195"/>
      <c r="L23" s="195"/>
      <c r="M23" s="196">
        <f>SUM(M6:M22)</f>
        <v>1.5451277000000001</v>
      </c>
      <c r="N23" s="98"/>
      <c r="O23" s="268"/>
    </row>
    <row r="24" spans="3:15" ht="13.5" thickBot="1">
      <c r="C24" s="100" t="s">
        <v>119</v>
      </c>
      <c r="D24" s="22"/>
      <c r="E24" s="22"/>
      <c r="F24" s="24"/>
      <c r="G24" s="199">
        <f>G23-G6-G7-G8-G13-G14-G15-G18</f>
        <v>0.48030719999999988</v>
      </c>
      <c r="H24" s="22"/>
      <c r="I24" s="24"/>
      <c r="J24" s="199">
        <f>J23-J6-J7-J18</f>
        <v>6.425541700000001</v>
      </c>
      <c r="K24" s="22"/>
      <c r="L24" s="24"/>
      <c r="M24" s="199">
        <f>M23-M6</f>
        <v>1.5266277000000001</v>
      </c>
      <c r="N24" s="98"/>
      <c r="O24" s="268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8"/>
  <sheetViews>
    <sheetView workbookViewId="0">
      <selection activeCell="C20" sqref="C20"/>
    </sheetView>
  </sheetViews>
  <sheetFormatPr defaultColWidth="9.140625" defaultRowHeight="12.75"/>
  <cols>
    <col min="1" max="1" width="22.7109375" style="3" customWidth="1"/>
    <col min="2" max="2" width="11.85546875" style="3" customWidth="1"/>
    <col min="3" max="3" width="12" style="3" customWidth="1"/>
    <col min="4" max="4" width="0" style="3" hidden="1" customWidth="1"/>
    <col min="5" max="5" width="7" style="3" customWidth="1"/>
    <col min="6" max="6" width="6.7109375" style="3" customWidth="1"/>
    <col min="7" max="7" width="10.5703125" style="3" customWidth="1"/>
    <col min="8" max="8" width="10.140625" style="3" customWidth="1"/>
    <col min="9" max="9" width="13.28515625" style="3" customWidth="1"/>
    <col min="10" max="16384" width="9.140625" style="3"/>
  </cols>
  <sheetData>
    <row r="1" spans="1:9" ht="26.25" customHeight="1">
      <c r="A1" s="1" t="s">
        <v>2</v>
      </c>
      <c r="B1" s="2" t="s">
        <v>8</v>
      </c>
      <c r="C1" s="2" t="s">
        <v>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30</v>
      </c>
    </row>
    <row r="2" spans="1:9">
      <c r="A2" s="3" t="s">
        <v>50</v>
      </c>
      <c r="B2" s="3">
        <v>2.5</v>
      </c>
      <c r="C2" s="3">
        <v>2.5299999999999998</v>
      </c>
      <c r="D2" s="3" t="s">
        <v>0</v>
      </c>
      <c r="E2" s="3" t="s">
        <v>0</v>
      </c>
      <c r="F2" s="3" t="s">
        <v>1</v>
      </c>
      <c r="G2" s="4">
        <v>39295</v>
      </c>
      <c r="H2" s="4">
        <v>39312</v>
      </c>
      <c r="I2" s="3">
        <v>58.3</v>
      </c>
    </row>
    <row r="3" spans="1:9">
      <c r="A3" s="3" t="s">
        <v>48</v>
      </c>
      <c r="B3" s="3">
        <v>9.66</v>
      </c>
      <c r="C3" s="3">
        <v>9.66</v>
      </c>
      <c r="D3" s="3" t="s">
        <v>0</v>
      </c>
      <c r="E3" s="3" t="s">
        <v>0</v>
      </c>
      <c r="F3" s="3" t="s">
        <v>1</v>
      </c>
      <c r="G3" s="4">
        <v>39295</v>
      </c>
      <c r="H3" s="4">
        <v>39312</v>
      </c>
      <c r="I3" s="3">
        <v>53.2</v>
      </c>
    </row>
    <row r="4" spans="1:9" ht="13.5" thickBot="1">
      <c r="A4" s="3" t="s">
        <v>49</v>
      </c>
      <c r="B4" s="3">
        <v>17</v>
      </c>
      <c r="C4" s="3">
        <v>17</v>
      </c>
      <c r="D4" s="3" t="s">
        <v>0</v>
      </c>
      <c r="E4" s="3" t="s">
        <v>0</v>
      </c>
      <c r="F4" s="3" t="s">
        <v>1</v>
      </c>
      <c r="G4" s="4">
        <v>39295</v>
      </c>
      <c r="H4" s="4">
        <v>39312</v>
      </c>
      <c r="I4" s="3">
        <v>59.1</v>
      </c>
    </row>
    <row r="5" spans="1:9" ht="13.5" thickBot="1">
      <c r="A5" s="18" t="s">
        <v>56</v>
      </c>
      <c r="B5" s="20">
        <f>AVERAGE(B2:B4)</f>
        <v>9.7200000000000006</v>
      </c>
      <c r="C5" s="20">
        <f>AVERAGE(C2:C4)</f>
        <v>9.7299999999999986</v>
      </c>
      <c r="D5" s="16"/>
      <c r="E5" s="16"/>
      <c r="F5" s="16"/>
      <c r="G5" s="17"/>
      <c r="H5" s="17"/>
      <c r="I5" s="20">
        <f>AVERAGE(I2:I4)</f>
        <v>56.866666666666667</v>
      </c>
    </row>
    <row r="6" spans="1:9">
      <c r="A6" s="3" t="s">
        <v>24</v>
      </c>
      <c r="B6" s="3">
        <v>9.36</v>
      </c>
      <c r="C6" s="3">
        <v>9.36</v>
      </c>
      <c r="D6" s="3" t="s">
        <v>0</v>
      </c>
      <c r="E6" s="3" t="s">
        <v>0</v>
      </c>
      <c r="F6" s="3" t="s">
        <v>1</v>
      </c>
      <c r="G6" s="4">
        <v>39287</v>
      </c>
      <c r="H6" s="4">
        <v>39303</v>
      </c>
      <c r="I6" s="3">
        <v>55.4</v>
      </c>
    </row>
    <row r="7" spans="1:9">
      <c r="A7" s="3" t="s">
        <v>46</v>
      </c>
      <c r="B7" s="3">
        <v>3.99</v>
      </c>
      <c r="C7" s="3">
        <v>4</v>
      </c>
      <c r="D7" s="3" t="s">
        <v>0</v>
      </c>
      <c r="E7" s="3" t="s">
        <v>0</v>
      </c>
      <c r="F7" s="3" t="s">
        <v>1</v>
      </c>
      <c r="G7" s="4">
        <v>39295</v>
      </c>
      <c r="H7" s="4">
        <v>39311</v>
      </c>
      <c r="I7" s="3">
        <v>24.5</v>
      </c>
    </row>
    <row r="8" spans="1:9">
      <c r="A8" s="3" t="s">
        <v>47</v>
      </c>
      <c r="B8" s="3">
        <v>8.67</v>
      </c>
      <c r="C8" s="3">
        <v>8.68</v>
      </c>
      <c r="D8" s="3" t="s">
        <v>0</v>
      </c>
      <c r="E8" s="3" t="s">
        <v>0</v>
      </c>
      <c r="F8" s="3" t="s">
        <v>1</v>
      </c>
      <c r="G8" s="4">
        <v>39295</v>
      </c>
      <c r="H8" s="4">
        <v>39311</v>
      </c>
      <c r="I8" s="3">
        <v>38.6</v>
      </c>
    </row>
    <row r="9" spans="1:9">
      <c r="A9" s="3" t="s">
        <v>25</v>
      </c>
      <c r="B9" s="3">
        <v>6.32</v>
      </c>
      <c r="C9" s="3">
        <v>6.32</v>
      </c>
      <c r="D9" s="3" t="s">
        <v>0</v>
      </c>
      <c r="E9" s="3" t="s">
        <v>0</v>
      </c>
      <c r="F9" s="3" t="s">
        <v>1</v>
      </c>
      <c r="G9" s="4">
        <v>39287</v>
      </c>
      <c r="H9" s="4">
        <v>39303</v>
      </c>
      <c r="I9" s="3">
        <v>40.200000000000003</v>
      </c>
    </row>
    <row r="10" spans="1:9">
      <c r="A10" s="3" t="s">
        <v>26</v>
      </c>
      <c r="B10" s="3">
        <v>8.6</v>
      </c>
      <c r="C10" s="3">
        <v>8.61</v>
      </c>
      <c r="D10" s="3" t="s">
        <v>0</v>
      </c>
      <c r="E10" s="3" t="s">
        <v>0</v>
      </c>
      <c r="F10" s="3" t="s">
        <v>1</v>
      </c>
      <c r="G10" s="4">
        <v>39287</v>
      </c>
      <c r="H10" s="4">
        <v>39303</v>
      </c>
      <c r="I10" s="3">
        <v>58.8</v>
      </c>
    </row>
    <row r="11" spans="1:9">
      <c r="A11" s="3" t="s">
        <v>27</v>
      </c>
      <c r="B11" s="3">
        <v>10.6</v>
      </c>
      <c r="C11" s="3">
        <v>10.6</v>
      </c>
      <c r="D11" s="3" t="s">
        <v>0</v>
      </c>
      <c r="E11" s="3" t="s">
        <v>0</v>
      </c>
      <c r="F11" s="3" t="s">
        <v>1</v>
      </c>
      <c r="G11" s="4">
        <v>39287</v>
      </c>
      <c r="H11" s="4">
        <v>39303</v>
      </c>
      <c r="I11" s="3">
        <v>65.5</v>
      </c>
    </row>
    <row r="12" spans="1:9">
      <c r="A12" s="3" t="s">
        <v>28</v>
      </c>
      <c r="B12" s="3">
        <v>10.3</v>
      </c>
      <c r="C12" s="3">
        <v>10.3</v>
      </c>
      <c r="D12" s="3" t="s">
        <v>0</v>
      </c>
      <c r="E12" s="3" t="s">
        <v>0</v>
      </c>
      <c r="F12" s="3" t="s">
        <v>1</v>
      </c>
      <c r="G12" s="4">
        <v>39287</v>
      </c>
      <c r="H12" s="4">
        <v>39303</v>
      </c>
      <c r="I12" s="3">
        <v>67.400000000000006</v>
      </c>
    </row>
    <row r="13" spans="1:9">
      <c r="A13" s="3" t="s">
        <v>43</v>
      </c>
      <c r="B13" s="3">
        <v>6.55</v>
      </c>
      <c r="C13" s="3">
        <v>6.56</v>
      </c>
      <c r="D13" s="3" t="s">
        <v>0</v>
      </c>
      <c r="E13" s="3" t="s">
        <v>0</v>
      </c>
      <c r="F13" s="3" t="s">
        <v>1</v>
      </c>
      <c r="G13" s="4">
        <v>39295</v>
      </c>
      <c r="H13" s="4">
        <v>39311</v>
      </c>
      <c r="I13" s="3">
        <v>32.200000000000003</v>
      </c>
    </row>
    <row r="14" spans="1:9">
      <c r="A14" s="3" t="s">
        <v>44</v>
      </c>
      <c r="B14" s="3">
        <v>11.9</v>
      </c>
      <c r="C14" s="3">
        <v>11.9</v>
      </c>
      <c r="D14" s="3" t="s">
        <v>0</v>
      </c>
      <c r="E14" s="3" t="s">
        <v>0</v>
      </c>
      <c r="F14" s="3" t="s">
        <v>1</v>
      </c>
      <c r="G14" s="4">
        <v>39295</v>
      </c>
      <c r="H14" s="4">
        <v>39312</v>
      </c>
      <c r="I14" s="3">
        <v>39.799999999999997</v>
      </c>
    </row>
    <row r="15" spans="1:9">
      <c r="A15" s="3" t="s">
        <v>29</v>
      </c>
      <c r="B15" s="3">
        <v>12.2</v>
      </c>
      <c r="C15" s="3">
        <v>12.2</v>
      </c>
      <c r="D15" s="3" t="s">
        <v>0</v>
      </c>
      <c r="E15" s="3" t="s">
        <v>0</v>
      </c>
      <c r="F15" s="3" t="s">
        <v>1</v>
      </c>
      <c r="G15" s="4">
        <v>39287</v>
      </c>
      <c r="H15" s="4">
        <v>39303</v>
      </c>
      <c r="I15" s="3">
        <v>47</v>
      </c>
    </row>
    <row r="16" spans="1:9" ht="13.5" thickBot="1">
      <c r="A16" s="3" t="s">
        <v>45</v>
      </c>
      <c r="B16" s="3">
        <v>7.62</v>
      </c>
      <c r="C16" s="3">
        <v>7.62</v>
      </c>
      <c r="D16" s="3" t="s">
        <v>0</v>
      </c>
      <c r="E16" s="3" t="s">
        <v>0</v>
      </c>
      <c r="F16" s="3" t="s">
        <v>1</v>
      </c>
      <c r="G16" s="4">
        <v>39295</v>
      </c>
      <c r="H16" s="4">
        <v>39311</v>
      </c>
      <c r="I16" s="3">
        <v>61.1</v>
      </c>
    </row>
    <row r="17" spans="1:9" ht="13.5" thickBot="1">
      <c r="A17" s="18" t="s">
        <v>57</v>
      </c>
      <c r="B17" s="20">
        <f>AVERAGE(B6:B16)</f>
        <v>8.7372727272727282</v>
      </c>
      <c r="C17" s="20">
        <f>AVERAGE(C6:C16)</f>
        <v>8.7409090909090921</v>
      </c>
      <c r="D17" s="19"/>
      <c r="E17" s="19"/>
      <c r="F17" s="19"/>
      <c r="G17" s="19"/>
      <c r="H17" s="19"/>
      <c r="I17" s="20">
        <f>AVERAGE(I6:I16)</f>
        <v>48.227272727272727</v>
      </c>
    </row>
    <row r="22" spans="1:9">
      <c r="G22" s="311"/>
      <c r="H22" s="311"/>
      <c r="I22" s="311"/>
    </row>
    <row r="23" spans="1:9">
      <c r="G23" s="4"/>
      <c r="H23" s="4"/>
    </row>
    <row r="24" spans="1:9">
      <c r="G24" s="4"/>
      <c r="H24" s="4"/>
    </row>
    <row r="25" spans="1:9">
      <c r="G25" s="4"/>
      <c r="H25" s="4"/>
    </row>
    <row r="26" spans="1:9">
      <c r="G26" s="4"/>
      <c r="H26" s="4"/>
    </row>
    <row r="48" spans="8:9">
      <c r="H48" s="4"/>
      <c r="I48" s="4"/>
    </row>
  </sheetData>
  <phoneticPr fontId="2" type="noConversion"/>
  <pageMargins left="0.75" right="0.75" top="1" bottom="1" header="0.5" footer="0.5"/>
  <pageSetup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H30" sqref="H30"/>
    </sheetView>
  </sheetViews>
  <sheetFormatPr defaultColWidth="9.140625" defaultRowHeight="12.75"/>
  <cols>
    <col min="1" max="1" width="16" style="3" customWidth="1"/>
    <col min="2" max="2" width="11.28515625" style="3" customWidth="1"/>
    <col min="3" max="3" width="12.7109375" style="3" customWidth="1"/>
    <col min="4" max="5" width="9.140625" style="3"/>
    <col min="6" max="6" width="10.28515625" style="3" customWidth="1"/>
    <col min="7" max="7" width="10.140625" style="3" customWidth="1"/>
    <col min="8" max="8" width="14.140625" style="3" customWidth="1"/>
    <col min="9" max="16384" width="9.140625" style="3"/>
  </cols>
  <sheetData>
    <row r="1" spans="1:8" ht="33" customHeight="1">
      <c r="A1" s="1" t="s">
        <v>2</v>
      </c>
      <c r="B1" s="2" t="s">
        <v>8</v>
      </c>
      <c r="C1" s="2" t="s">
        <v>9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30</v>
      </c>
    </row>
    <row r="2" spans="1:8">
      <c r="A2" s="3" t="s">
        <v>31</v>
      </c>
      <c r="B2" s="3">
        <v>21.9</v>
      </c>
      <c r="C2" s="3">
        <v>22</v>
      </c>
      <c r="D2" s="3" t="s">
        <v>0</v>
      </c>
      <c r="E2" s="3" t="s">
        <v>1</v>
      </c>
      <c r="F2" s="4">
        <v>39295</v>
      </c>
      <c r="G2" s="4">
        <v>39311</v>
      </c>
      <c r="H2" s="3">
        <v>64.599999999999994</v>
      </c>
    </row>
    <row r="3" spans="1:8">
      <c r="A3" s="3" t="s">
        <v>32</v>
      </c>
      <c r="B3" s="3">
        <v>10.5</v>
      </c>
      <c r="C3" s="3">
        <v>10.5</v>
      </c>
      <c r="D3" s="3" t="s">
        <v>0</v>
      </c>
      <c r="E3" s="3" t="s">
        <v>1</v>
      </c>
      <c r="F3" s="4">
        <v>39295</v>
      </c>
      <c r="G3" s="4">
        <v>39311</v>
      </c>
      <c r="H3" s="3">
        <v>73.400000000000006</v>
      </c>
    </row>
    <row r="4" spans="1:8">
      <c r="A4" s="3" t="s">
        <v>33</v>
      </c>
      <c r="B4" s="3">
        <v>4.34</v>
      </c>
      <c r="C4" s="3">
        <v>4.34</v>
      </c>
      <c r="D4" s="3" t="s">
        <v>0</v>
      </c>
      <c r="E4" s="3" t="s">
        <v>1</v>
      </c>
      <c r="F4" s="4">
        <v>39295</v>
      </c>
      <c r="G4" s="4">
        <v>39311</v>
      </c>
      <c r="H4" s="3">
        <v>62.2</v>
      </c>
    </row>
    <row r="5" spans="1:8">
      <c r="A5" s="3" t="s">
        <v>34</v>
      </c>
      <c r="B5" s="3">
        <v>5.47</v>
      </c>
      <c r="C5" s="3">
        <v>5.48</v>
      </c>
      <c r="D5" s="3" t="s">
        <v>0</v>
      </c>
      <c r="E5" s="3" t="s">
        <v>1</v>
      </c>
      <c r="F5" s="4">
        <v>39295</v>
      </c>
      <c r="G5" s="4">
        <v>39311</v>
      </c>
      <c r="H5" s="3">
        <v>66.599999999999994</v>
      </c>
    </row>
    <row r="6" spans="1:8">
      <c r="A6" s="3" t="s">
        <v>35</v>
      </c>
      <c r="B6" s="3">
        <v>8.51</v>
      </c>
      <c r="C6" s="3">
        <v>8.51</v>
      </c>
      <c r="D6" s="3" t="s">
        <v>0</v>
      </c>
      <c r="E6" s="3" t="s">
        <v>1</v>
      </c>
      <c r="F6" s="4">
        <v>39295</v>
      </c>
      <c r="G6" s="4">
        <v>39311</v>
      </c>
      <c r="H6" s="3">
        <v>69.5</v>
      </c>
    </row>
    <row r="7" spans="1:8">
      <c r="A7" s="3" t="s">
        <v>36</v>
      </c>
      <c r="B7" s="3">
        <v>6.97</v>
      </c>
      <c r="C7" s="3">
        <v>6.98</v>
      </c>
      <c r="D7" s="3" t="s">
        <v>0</v>
      </c>
      <c r="E7" s="3" t="s">
        <v>1</v>
      </c>
      <c r="F7" s="4">
        <v>39295</v>
      </c>
      <c r="G7" s="4">
        <v>39311</v>
      </c>
      <c r="H7" s="3">
        <v>64.2</v>
      </c>
    </row>
    <row r="8" spans="1:8">
      <c r="A8" s="3" t="s">
        <v>37</v>
      </c>
      <c r="B8" s="3">
        <v>5.19</v>
      </c>
      <c r="C8" s="3">
        <v>5.2</v>
      </c>
      <c r="D8" s="3" t="s">
        <v>0</v>
      </c>
      <c r="E8" s="3" t="s">
        <v>1</v>
      </c>
      <c r="F8" s="4">
        <v>39295</v>
      </c>
      <c r="G8" s="4">
        <v>39311</v>
      </c>
      <c r="H8" s="3">
        <v>70.8</v>
      </c>
    </row>
    <row r="9" spans="1:8">
      <c r="A9" s="3" t="s">
        <v>38</v>
      </c>
      <c r="B9" s="3">
        <v>6.98</v>
      </c>
      <c r="C9" s="3">
        <v>7.01</v>
      </c>
      <c r="D9" s="3" t="s">
        <v>0</v>
      </c>
      <c r="E9" s="3" t="s">
        <v>1</v>
      </c>
      <c r="F9" s="4">
        <v>39295</v>
      </c>
      <c r="G9" s="4">
        <v>39311</v>
      </c>
      <c r="H9" s="3">
        <v>65.5</v>
      </c>
    </row>
    <row r="10" spans="1:8">
      <c r="A10" s="3" t="s">
        <v>39</v>
      </c>
      <c r="B10" s="3">
        <v>7.24</v>
      </c>
      <c r="C10" s="3">
        <v>7.24</v>
      </c>
      <c r="D10" s="3" t="s">
        <v>0</v>
      </c>
      <c r="E10" s="3" t="s">
        <v>1</v>
      </c>
      <c r="F10" s="4">
        <v>39295</v>
      </c>
      <c r="G10" s="4">
        <v>39311</v>
      </c>
      <c r="H10" s="3">
        <v>64.5</v>
      </c>
    </row>
    <row r="11" spans="1:8" ht="13.5" thickBot="1">
      <c r="A11" s="3" t="s">
        <v>40</v>
      </c>
      <c r="B11" s="3">
        <v>6.75</v>
      </c>
      <c r="C11" s="3">
        <v>6.76</v>
      </c>
      <c r="D11" s="3" t="s">
        <v>0</v>
      </c>
      <c r="E11" s="3" t="s">
        <v>1</v>
      </c>
      <c r="F11" s="4">
        <v>39295</v>
      </c>
      <c r="G11" s="4">
        <v>39311</v>
      </c>
      <c r="H11" s="3">
        <v>66.3</v>
      </c>
    </row>
    <row r="12" spans="1:8" ht="13.5" thickBot="1">
      <c r="A12" s="7" t="s">
        <v>54</v>
      </c>
      <c r="B12" s="12">
        <f>AVERAGE(B2:B11)</f>
        <v>8.384999999999998</v>
      </c>
      <c r="C12" s="12">
        <f>AVERAGE(C2:C11)</f>
        <v>8.402000000000001</v>
      </c>
      <c r="D12" s="11"/>
      <c r="E12" s="11"/>
      <c r="F12" s="15"/>
      <c r="G12" s="15"/>
      <c r="H12" s="13">
        <f>AVERAGE(H2:H11)</f>
        <v>66.759999999999991</v>
      </c>
    </row>
    <row r="13" spans="1:8">
      <c r="A13" s="3" t="s">
        <v>41</v>
      </c>
      <c r="B13" s="3">
        <v>6.09</v>
      </c>
      <c r="C13" s="3">
        <v>6.1</v>
      </c>
      <c r="D13" s="3" t="s">
        <v>0</v>
      </c>
      <c r="E13" s="3" t="s">
        <v>1</v>
      </c>
      <c r="F13" s="4">
        <v>39295</v>
      </c>
      <c r="G13" s="4">
        <v>39311</v>
      </c>
      <c r="H13" s="3">
        <v>58.4</v>
      </c>
    </row>
    <row r="14" spans="1:8">
      <c r="A14" s="3" t="s">
        <v>42</v>
      </c>
      <c r="B14" s="3">
        <v>4.91</v>
      </c>
      <c r="C14" s="3">
        <v>4.92</v>
      </c>
      <c r="D14" s="3" t="s">
        <v>0</v>
      </c>
      <c r="E14" s="3" t="s">
        <v>1</v>
      </c>
      <c r="F14" s="4">
        <v>39295</v>
      </c>
      <c r="G14" s="4">
        <v>39311</v>
      </c>
      <c r="H14" s="3">
        <v>58.4</v>
      </c>
    </row>
    <row r="15" spans="1:8">
      <c r="A15" s="1" t="s">
        <v>53</v>
      </c>
      <c r="B15" s="1">
        <f>AVERAGE(B13:B14)</f>
        <v>5.5</v>
      </c>
      <c r="C15" s="1">
        <f>AVERAGE(C13:C14)</f>
        <v>5.51</v>
      </c>
      <c r="D15" s="1"/>
      <c r="E15" s="1"/>
      <c r="F15" s="1"/>
      <c r="G15" s="1"/>
      <c r="H15" s="1">
        <f>AVERAGE(H13:H14)</f>
        <v>58.4</v>
      </c>
    </row>
    <row r="16" spans="1:8" ht="13.5" thickBot="1"/>
    <row r="17" spans="2:3" ht="13.5" thickBot="1">
      <c r="B17" s="12" t="s">
        <v>176</v>
      </c>
      <c r="C17" s="12">
        <f>AVERAGE(C3:C11)</f>
        <v>6.8911111111111119</v>
      </c>
    </row>
    <row r="18" spans="2:3" ht="13.5" thickBot="1">
      <c r="B18" s="12" t="s">
        <v>177</v>
      </c>
    </row>
  </sheetData>
  <phoneticPr fontId="2" type="noConversion"/>
  <pageMargins left="0.75" right="0.75" top="1" bottom="1" header="0.5" footer="0.5"/>
  <pageSetup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7"/>
  <sheetViews>
    <sheetView topLeftCell="A13" workbookViewId="0">
      <selection activeCell="H38" sqref="H38"/>
    </sheetView>
  </sheetViews>
  <sheetFormatPr defaultRowHeight="12.75"/>
  <cols>
    <col min="1" max="1" width="29" customWidth="1"/>
    <col min="2" max="2" width="12.28515625" customWidth="1"/>
    <col min="4" max="4" width="9.5703125" bestFit="1" customWidth="1"/>
    <col min="8" max="8" width="13" customWidth="1"/>
  </cols>
  <sheetData>
    <row r="1" spans="1:11">
      <c r="A1" s="1" t="s">
        <v>178</v>
      </c>
      <c r="B1" s="78"/>
      <c r="C1" s="200"/>
      <c r="D1" s="200"/>
      <c r="E1" s="201"/>
      <c r="F1" s="201"/>
      <c r="H1" s="248">
        <v>39014</v>
      </c>
    </row>
    <row r="2" spans="1:11">
      <c r="A2" s="1" t="s">
        <v>121</v>
      </c>
      <c r="B2" s="78"/>
      <c r="C2" s="200"/>
      <c r="D2" s="200"/>
      <c r="E2" s="201"/>
      <c r="F2" s="201"/>
    </row>
    <row r="3" spans="1:11" ht="51">
      <c r="A3" s="249" t="s">
        <v>122</v>
      </c>
      <c r="B3" s="258" t="s">
        <v>123</v>
      </c>
      <c r="C3" s="251" t="s">
        <v>124</v>
      </c>
      <c r="D3" s="252" t="s">
        <v>125</v>
      </c>
      <c r="E3" s="258" t="s">
        <v>144</v>
      </c>
      <c r="F3" s="250" t="s">
        <v>145</v>
      </c>
      <c r="G3" s="217"/>
      <c r="H3" s="216"/>
    </row>
    <row r="4" spans="1:11" ht="13.5">
      <c r="A4" s="220" t="s">
        <v>146</v>
      </c>
      <c r="B4" s="221"/>
      <c r="C4" s="222"/>
      <c r="D4" s="222"/>
      <c r="E4" s="223"/>
      <c r="F4" s="224"/>
      <c r="G4" s="217"/>
      <c r="H4" s="216"/>
    </row>
    <row r="5" spans="1:11">
      <c r="A5" s="225" t="s">
        <v>147</v>
      </c>
      <c r="B5" s="226">
        <v>38896</v>
      </c>
      <c r="C5" s="259">
        <v>0.10693279999999999</v>
      </c>
      <c r="D5" s="259">
        <v>7.8592300000000004E-2</v>
      </c>
      <c r="E5" s="227">
        <v>86</v>
      </c>
      <c r="F5" s="228">
        <v>0.62</v>
      </c>
      <c r="G5" s="217"/>
      <c r="H5" s="216"/>
      <c r="K5" s="78"/>
    </row>
    <row r="6" spans="1:11">
      <c r="A6" s="213" t="s">
        <v>148</v>
      </c>
      <c r="B6" s="207">
        <v>38896</v>
      </c>
      <c r="C6" s="232">
        <v>0.11455750000000001</v>
      </c>
      <c r="D6" s="232">
        <v>8.2933000000000007E-2</v>
      </c>
      <c r="E6" s="229">
        <v>88</v>
      </c>
      <c r="F6" s="230">
        <v>0.61</v>
      </c>
      <c r="G6" s="236"/>
      <c r="H6" s="231"/>
      <c r="K6" s="78"/>
    </row>
    <row r="7" spans="1:11">
      <c r="A7" s="213" t="s">
        <v>149</v>
      </c>
      <c r="B7" s="207">
        <v>38896</v>
      </c>
      <c r="C7" s="232">
        <v>9.3331499999999998E-2</v>
      </c>
      <c r="D7" s="232">
        <v>4.5383E-2</v>
      </c>
      <c r="E7" s="215">
        <v>84.1</v>
      </c>
      <c r="F7" s="215">
        <v>0.79</v>
      </c>
      <c r="G7" s="217"/>
      <c r="H7" s="216"/>
      <c r="K7" s="78"/>
    </row>
    <row r="8" spans="1:11">
      <c r="A8" s="213" t="s">
        <v>150</v>
      </c>
      <c r="B8" s="207">
        <v>38895</v>
      </c>
      <c r="C8" s="232">
        <v>0.14384449999999999</v>
      </c>
      <c r="D8" s="232">
        <v>0.1089485</v>
      </c>
      <c r="E8" s="215">
        <v>84.1</v>
      </c>
      <c r="F8" s="215">
        <v>0.82</v>
      </c>
      <c r="G8" s="217"/>
      <c r="H8" s="216"/>
    </row>
    <row r="9" spans="1:11">
      <c r="A9" s="213" t="s">
        <v>151</v>
      </c>
      <c r="B9" s="207">
        <v>38894</v>
      </c>
      <c r="C9" s="232">
        <v>0.14695050000000001</v>
      </c>
      <c r="D9" s="232">
        <v>8.8147500000000004E-2</v>
      </c>
      <c r="E9" s="215">
        <v>81.400000000000006</v>
      </c>
      <c r="F9" s="233">
        <v>1</v>
      </c>
      <c r="G9" s="217"/>
      <c r="H9" s="216"/>
    </row>
    <row r="10" spans="1:11">
      <c r="A10" s="206" t="s">
        <v>152</v>
      </c>
      <c r="B10" s="207">
        <v>38895</v>
      </c>
      <c r="C10" s="232">
        <v>0.1104522</v>
      </c>
      <c r="D10" s="232">
        <v>8.0903199999999995E-2</v>
      </c>
      <c r="E10" s="215">
        <v>81.599999999999994</v>
      </c>
      <c r="F10" s="215">
        <v>0.65</v>
      </c>
      <c r="G10" s="217"/>
      <c r="H10" s="216"/>
    </row>
    <row r="11" spans="1:11">
      <c r="A11" s="206" t="s">
        <v>153</v>
      </c>
      <c r="B11" s="207">
        <v>38896</v>
      </c>
      <c r="C11" s="232">
        <v>0.13080620000000001</v>
      </c>
      <c r="D11" s="232">
        <v>9.6146200000000001E-2</v>
      </c>
      <c r="E11" s="215">
        <v>82.9</v>
      </c>
      <c r="F11" s="215">
        <v>0.73</v>
      </c>
      <c r="G11" s="217"/>
      <c r="H11" s="216"/>
    </row>
    <row r="12" spans="1:11">
      <c r="A12" s="213" t="s">
        <v>154</v>
      </c>
      <c r="B12" s="207">
        <v>38897</v>
      </c>
      <c r="C12" s="232">
        <v>0.14083799999999999</v>
      </c>
      <c r="D12" s="232">
        <v>9.1551999999999994E-2</v>
      </c>
      <c r="E12" s="215">
        <v>82.8</v>
      </c>
      <c r="F12" s="215">
        <v>0.75</v>
      </c>
      <c r="G12" s="217"/>
      <c r="H12" s="216"/>
    </row>
    <row r="13" spans="1:11">
      <c r="A13" s="213" t="s">
        <v>155</v>
      </c>
      <c r="B13" s="207">
        <v>38897</v>
      </c>
      <c r="C13" s="232">
        <v>0.16376689999999999</v>
      </c>
      <c r="D13" s="232">
        <v>0.15350340000000001</v>
      </c>
      <c r="E13" s="215">
        <v>86.6</v>
      </c>
      <c r="F13" s="215">
        <v>0.66</v>
      </c>
      <c r="G13" s="217"/>
      <c r="H13" s="216"/>
    </row>
    <row r="14" spans="1:11">
      <c r="A14" s="213" t="s">
        <v>156</v>
      </c>
      <c r="B14" s="207">
        <v>38897</v>
      </c>
      <c r="C14" s="232">
        <v>0.1249956</v>
      </c>
      <c r="D14" s="232">
        <v>9.0593599999999996E-2</v>
      </c>
      <c r="E14" s="215">
        <v>84.3</v>
      </c>
      <c r="F14" s="215">
        <v>0.78</v>
      </c>
      <c r="G14" s="217"/>
      <c r="H14" s="216"/>
    </row>
    <row r="15" spans="1:11">
      <c r="A15" s="213" t="s">
        <v>157</v>
      </c>
      <c r="B15" s="207">
        <v>38896</v>
      </c>
      <c r="C15" s="232">
        <v>0.41246110000000002</v>
      </c>
      <c r="D15" s="232">
        <v>0.40658610000000001</v>
      </c>
      <c r="E15" s="234">
        <v>86</v>
      </c>
      <c r="F15" s="215">
        <v>0.44</v>
      </c>
      <c r="G15" s="217"/>
      <c r="H15" s="216"/>
      <c r="K15" s="78"/>
    </row>
    <row r="16" spans="1:11">
      <c r="A16" s="213" t="s">
        <v>158</v>
      </c>
      <c r="B16" s="207">
        <v>38896</v>
      </c>
      <c r="C16" s="232">
        <v>0.35106199999999999</v>
      </c>
      <c r="D16" s="232">
        <v>0.34930699999999998</v>
      </c>
      <c r="E16" s="234">
        <v>87</v>
      </c>
      <c r="F16" s="215">
        <v>0.28999999999999998</v>
      </c>
      <c r="G16" s="217"/>
      <c r="H16" s="216"/>
    </row>
    <row r="17" spans="1:11">
      <c r="A17" s="213" t="s">
        <v>159</v>
      </c>
      <c r="B17" s="207">
        <v>38895</v>
      </c>
      <c r="C17" s="260">
        <v>0.41934500000000002</v>
      </c>
      <c r="D17" s="260">
        <v>0.41749000000000003</v>
      </c>
      <c r="E17" s="215">
        <v>85.3</v>
      </c>
      <c r="F17" s="215">
        <v>0.41</v>
      </c>
      <c r="G17" s="217"/>
      <c r="H17" s="216"/>
    </row>
    <row r="18" spans="1:11">
      <c r="A18" s="213" t="s">
        <v>160</v>
      </c>
      <c r="B18" s="207">
        <v>38895</v>
      </c>
      <c r="C18" s="232">
        <v>0.46381800000000001</v>
      </c>
      <c r="D18" s="232">
        <v>0.46200799999999997</v>
      </c>
      <c r="E18" s="215">
        <v>84.3</v>
      </c>
      <c r="F18" s="215">
        <v>0.44</v>
      </c>
      <c r="G18" s="217"/>
      <c r="H18" s="216"/>
    </row>
    <row r="19" spans="1:11">
      <c r="A19" s="213" t="s">
        <v>161</v>
      </c>
      <c r="B19" s="207">
        <v>38895</v>
      </c>
      <c r="C19" s="232">
        <v>0.35837200000000002</v>
      </c>
      <c r="D19" s="232">
        <v>0.35305199999999998</v>
      </c>
      <c r="E19" s="215">
        <v>86.5</v>
      </c>
      <c r="F19" s="233">
        <v>0.3</v>
      </c>
      <c r="G19" s="217"/>
      <c r="H19" s="216"/>
    </row>
    <row r="20" spans="1:11">
      <c r="A20" s="213" t="s">
        <v>162</v>
      </c>
      <c r="B20" s="207">
        <v>38896</v>
      </c>
      <c r="C20" s="232">
        <v>0.59663200000000005</v>
      </c>
      <c r="D20" s="232">
        <v>0.59477199999999997</v>
      </c>
      <c r="E20" s="215">
        <v>85.2</v>
      </c>
      <c r="F20" s="215">
        <v>0.31</v>
      </c>
      <c r="G20" s="217"/>
      <c r="H20" s="216"/>
    </row>
    <row r="21" spans="1:11">
      <c r="A21" s="213" t="s">
        <v>163</v>
      </c>
      <c r="B21" s="207">
        <v>38897</v>
      </c>
      <c r="C21" s="232">
        <v>0.36010199999999998</v>
      </c>
      <c r="D21" s="232">
        <v>0.354292</v>
      </c>
      <c r="E21" s="215">
        <v>84.5</v>
      </c>
      <c r="F21" s="215">
        <v>0.35</v>
      </c>
      <c r="G21" s="217"/>
      <c r="H21" s="216"/>
    </row>
    <row r="22" spans="1:11">
      <c r="A22" s="213" t="s">
        <v>164</v>
      </c>
      <c r="B22" s="207">
        <v>38897</v>
      </c>
      <c r="C22" s="232">
        <v>0.42809350000000002</v>
      </c>
      <c r="D22" s="232">
        <v>0.42602499999999999</v>
      </c>
      <c r="E22" s="215">
        <v>86.5</v>
      </c>
      <c r="F22" s="215">
        <v>0.38</v>
      </c>
      <c r="G22" s="217"/>
      <c r="H22" s="216"/>
      <c r="J22" s="160"/>
    </row>
    <row r="23" spans="1:11">
      <c r="A23" s="213" t="s">
        <v>165</v>
      </c>
      <c r="B23" s="207">
        <v>38897</v>
      </c>
      <c r="C23" s="232">
        <v>0.37241600000000002</v>
      </c>
      <c r="D23" s="232">
        <v>0.37070599999999998</v>
      </c>
      <c r="E23" s="215">
        <v>86.6</v>
      </c>
      <c r="F23" s="215">
        <v>0.42</v>
      </c>
      <c r="G23" s="217"/>
      <c r="H23" s="216"/>
      <c r="J23" s="160"/>
    </row>
    <row r="24" spans="1:11">
      <c r="A24" s="213" t="s">
        <v>166</v>
      </c>
      <c r="B24" s="207">
        <v>38897</v>
      </c>
      <c r="C24" s="232">
        <v>0.36924699999999999</v>
      </c>
      <c r="D24" s="232">
        <v>0.36351699999999998</v>
      </c>
      <c r="E24" s="234">
        <v>85</v>
      </c>
      <c r="F24" s="215">
        <v>0.33</v>
      </c>
      <c r="G24" s="217"/>
      <c r="H24" s="216"/>
      <c r="J24" s="160"/>
    </row>
    <row r="25" spans="1:11">
      <c r="A25" s="213" t="s">
        <v>167</v>
      </c>
      <c r="B25" s="207">
        <v>38904</v>
      </c>
      <c r="C25" s="260">
        <v>0.46277590000000002</v>
      </c>
      <c r="D25" s="260">
        <v>0.45523390000000002</v>
      </c>
      <c r="E25" s="215">
        <v>81.8</v>
      </c>
      <c r="F25" s="215">
        <v>1.44</v>
      </c>
      <c r="G25" s="217"/>
      <c r="H25" s="216"/>
      <c r="K25" s="78"/>
    </row>
    <row r="26" spans="1:11">
      <c r="A26" s="213" t="s">
        <v>168</v>
      </c>
      <c r="B26" s="207">
        <v>38904</v>
      </c>
      <c r="C26" s="232">
        <v>0.57349749999999999</v>
      </c>
      <c r="D26" s="232">
        <v>0.56576009999999999</v>
      </c>
      <c r="E26" s="215">
        <v>81.599999999999994</v>
      </c>
      <c r="F26" s="215">
        <v>1.33</v>
      </c>
      <c r="G26" s="217"/>
      <c r="H26" s="216"/>
    </row>
    <row r="27" spans="1:11">
      <c r="A27" s="213" t="s">
        <v>169</v>
      </c>
      <c r="B27" s="207">
        <v>38904</v>
      </c>
      <c r="C27" s="232">
        <v>0.27848089999999998</v>
      </c>
      <c r="D27" s="232">
        <v>0.26870640000000001</v>
      </c>
      <c r="E27" s="215">
        <v>81.3</v>
      </c>
      <c r="F27" s="215">
        <v>1.24</v>
      </c>
      <c r="G27" s="217"/>
      <c r="H27" s="216"/>
      <c r="K27" s="78"/>
    </row>
    <row r="28" spans="1:11">
      <c r="A28" s="213" t="s">
        <v>170</v>
      </c>
      <c r="B28" s="207">
        <v>38904</v>
      </c>
      <c r="C28" s="232">
        <v>0.17830589999999999</v>
      </c>
      <c r="D28" s="232">
        <v>0.16856489999999999</v>
      </c>
      <c r="E28" s="215">
        <v>81.8</v>
      </c>
      <c r="F28" s="215">
        <v>0.44</v>
      </c>
      <c r="G28" s="217"/>
      <c r="H28" s="216"/>
      <c r="K28" s="78"/>
    </row>
    <row r="29" spans="1:11">
      <c r="A29" s="213" t="s">
        <v>171</v>
      </c>
      <c r="B29" s="207">
        <v>38904</v>
      </c>
      <c r="C29" s="233">
        <v>1.6672830000000001</v>
      </c>
      <c r="D29" s="233">
        <v>1.6655530000000001</v>
      </c>
      <c r="E29" s="215">
        <v>80.400000000000006</v>
      </c>
      <c r="F29" s="215">
        <v>6.08</v>
      </c>
      <c r="G29" s="217"/>
      <c r="H29" s="216"/>
      <c r="K29" s="78"/>
    </row>
    <row r="30" spans="1:11">
      <c r="A30" s="213" t="s">
        <v>172</v>
      </c>
      <c r="B30" s="207">
        <v>38904</v>
      </c>
      <c r="C30" s="232">
        <v>0.19249569999999999</v>
      </c>
      <c r="D30" s="232">
        <v>0.18261269999999999</v>
      </c>
      <c r="E30" s="215">
        <v>81.900000000000006</v>
      </c>
      <c r="F30" s="233">
        <v>0.4</v>
      </c>
      <c r="G30" s="217"/>
      <c r="H30" s="216"/>
      <c r="K30" s="78"/>
    </row>
    <row r="31" spans="1:11">
      <c r="A31" s="213" t="s">
        <v>173</v>
      </c>
      <c r="B31" s="207">
        <v>38904</v>
      </c>
      <c r="C31" s="233">
        <v>2.7652353000000001</v>
      </c>
      <c r="D31" s="233">
        <v>2.7634503000000001</v>
      </c>
      <c r="E31" s="215">
        <v>75.7</v>
      </c>
      <c r="F31" s="215">
        <v>10.9</v>
      </c>
      <c r="G31" s="217"/>
      <c r="H31" s="216"/>
      <c r="K31" s="78"/>
    </row>
    <row r="32" spans="1:11">
      <c r="A32" s="213" t="s">
        <v>174</v>
      </c>
      <c r="B32" s="207">
        <v>38904</v>
      </c>
      <c r="C32" s="232">
        <v>0.19249569999999999</v>
      </c>
      <c r="D32" s="232">
        <v>0.18261269999999999</v>
      </c>
      <c r="E32" s="215">
        <v>78.900000000000006</v>
      </c>
      <c r="F32" s="215">
        <v>0.56999999999999995</v>
      </c>
      <c r="G32" s="217"/>
      <c r="H32" s="216"/>
      <c r="K32" s="78"/>
    </row>
    <row r="33" spans="1:11">
      <c r="A33" s="213" t="s">
        <v>175</v>
      </c>
      <c r="B33" s="207">
        <v>38904</v>
      </c>
      <c r="C33" s="233">
        <v>1.678175</v>
      </c>
      <c r="D33" s="233">
        <v>1.676315</v>
      </c>
      <c r="E33" s="215">
        <v>76.400000000000006</v>
      </c>
      <c r="F33" s="215">
        <v>8.35</v>
      </c>
      <c r="G33" s="217"/>
      <c r="H33" s="216"/>
      <c r="K33" s="78"/>
    </row>
    <row r="34" spans="1:11">
      <c r="B34" s="78"/>
      <c r="C34" s="200"/>
      <c r="D34" s="200"/>
      <c r="E34" s="78"/>
      <c r="F34" s="78"/>
    </row>
    <row r="35" spans="1:11">
      <c r="A35" s="213" t="s">
        <v>174</v>
      </c>
      <c r="B35" s="207">
        <v>38904</v>
      </c>
      <c r="C35" s="214">
        <v>0.126</v>
      </c>
      <c r="D35" s="214">
        <v>0.105</v>
      </c>
      <c r="E35" s="215">
        <v>78.900000000000006</v>
      </c>
      <c r="F35" s="215">
        <v>0.56999999999999995</v>
      </c>
      <c r="G35" s="217">
        <f>100*C35/F35</f>
        <v>22.10526315789474</v>
      </c>
      <c r="H35" s="216">
        <f>G35</f>
        <v>22.10526315789474</v>
      </c>
    </row>
    <row r="36" spans="1:11">
      <c r="A36" s="213" t="s">
        <v>175</v>
      </c>
      <c r="B36" s="207">
        <v>38904</v>
      </c>
      <c r="C36" s="214">
        <v>1.78</v>
      </c>
      <c r="D36" s="214">
        <v>1.78</v>
      </c>
      <c r="E36" s="215">
        <v>76.400000000000006</v>
      </c>
      <c r="F36" s="215">
        <v>8.35</v>
      </c>
      <c r="G36" s="217">
        <f>100*C36/F36</f>
        <v>21.317365269461078</v>
      </c>
      <c r="H36" s="216">
        <f>G36</f>
        <v>21.317365269461078</v>
      </c>
    </row>
    <row r="37" spans="1:11" ht="22.5" customHeight="1"/>
  </sheetData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J884"/>
  <sheetViews>
    <sheetView workbookViewId="0">
      <selection activeCell="C12" sqref="C12"/>
    </sheetView>
  </sheetViews>
  <sheetFormatPr defaultRowHeight="12.75"/>
  <cols>
    <col min="1" max="1" width="24.85546875" customWidth="1"/>
    <col min="2" max="2" width="11.5703125" style="78" customWidth="1"/>
    <col min="3" max="3" width="10.85546875" style="200" customWidth="1"/>
    <col min="4" max="4" width="11" style="200" customWidth="1"/>
    <col min="5" max="5" width="9.140625" style="78"/>
    <col min="6" max="6" width="11.140625" style="78" customWidth="1"/>
    <col min="8" max="8" width="9.42578125" bestFit="1" customWidth="1"/>
  </cols>
  <sheetData>
    <row r="1" spans="1:8">
      <c r="A1" s="1" t="s">
        <v>178</v>
      </c>
      <c r="E1" s="201"/>
      <c r="F1" s="201"/>
      <c r="H1" s="248">
        <v>39014</v>
      </c>
    </row>
    <row r="2" spans="1:8">
      <c r="A2" s="1" t="s">
        <v>121</v>
      </c>
      <c r="E2" s="201"/>
      <c r="F2" s="201"/>
    </row>
    <row r="3" spans="1:8">
      <c r="E3" s="201"/>
      <c r="F3" s="201"/>
    </row>
    <row r="4" spans="1:8" ht="38.25">
      <c r="A4" s="249" t="s">
        <v>122</v>
      </c>
      <c r="B4" s="250" t="s">
        <v>123</v>
      </c>
      <c r="C4" s="251" t="s">
        <v>124</v>
      </c>
      <c r="D4" s="252" t="s">
        <v>125</v>
      </c>
      <c r="E4" s="253" t="s">
        <v>126</v>
      </c>
      <c r="F4" s="254"/>
      <c r="H4" s="254"/>
    </row>
    <row r="5" spans="1:8" ht="13.5">
      <c r="A5" s="202" t="s">
        <v>127</v>
      </c>
      <c r="B5" s="203"/>
      <c r="C5" s="204"/>
      <c r="D5" s="204"/>
      <c r="E5" s="205"/>
      <c r="F5" s="254"/>
      <c r="H5" s="254"/>
    </row>
    <row r="6" spans="1:8">
      <c r="A6" s="206" t="s">
        <v>128</v>
      </c>
      <c r="B6" s="207">
        <v>38894</v>
      </c>
      <c r="C6" s="209">
        <v>2.5850200000000001</v>
      </c>
      <c r="D6" s="209">
        <v>2.58053</v>
      </c>
      <c r="E6" s="209">
        <v>1.6</v>
      </c>
      <c r="F6" s="254"/>
      <c r="H6" s="254"/>
    </row>
    <row r="7" spans="1:8">
      <c r="A7" s="206" t="s">
        <v>129</v>
      </c>
      <c r="B7" s="207">
        <v>38894</v>
      </c>
      <c r="C7" s="209">
        <v>2.00901</v>
      </c>
      <c r="D7" s="209">
        <v>2.0045199999999999</v>
      </c>
      <c r="E7" s="208">
        <v>1.49</v>
      </c>
      <c r="F7" s="254"/>
      <c r="H7" s="254"/>
    </row>
    <row r="8" spans="1:8">
      <c r="A8" s="273" t="s">
        <v>130</v>
      </c>
      <c r="B8" s="207">
        <v>38894</v>
      </c>
      <c r="C8" s="255">
        <v>0.73973500000000003</v>
      </c>
      <c r="D8" s="255">
        <v>0.73526999999999998</v>
      </c>
      <c r="E8" s="209">
        <v>1.7</v>
      </c>
      <c r="F8" s="254"/>
      <c r="H8" s="254"/>
    </row>
    <row r="9" spans="1:8">
      <c r="A9" s="274" t="s">
        <v>131</v>
      </c>
      <c r="B9" s="243">
        <v>38894</v>
      </c>
      <c r="C9" s="264">
        <v>0.705403</v>
      </c>
      <c r="D9" s="264">
        <v>0.69156300000000004</v>
      </c>
      <c r="E9" s="244" t="s">
        <v>179</v>
      </c>
      <c r="F9" s="256"/>
      <c r="H9" s="256"/>
    </row>
    <row r="10" spans="1:8">
      <c r="A10" s="269" t="s">
        <v>180</v>
      </c>
      <c r="B10" s="270"/>
      <c r="C10" s="271">
        <f>AVERAGE(C8:C9)</f>
        <v>0.72256900000000002</v>
      </c>
      <c r="D10" s="271">
        <f>AVERAGE(D8:D9)</f>
        <v>0.71341650000000001</v>
      </c>
      <c r="E10" s="272"/>
      <c r="F10" s="256"/>
      <c r="H10" s="256"/>
    </row>
    <row r="11" spans="1:8" ht="13.5" thickBot="1">
      <c r="A11" s="280" t="s">
        <v>181</v>
      </c>
      <c r="B11" s="281"/>
      <c r="C11" s="282">
        <f>AVERAGE(C10,C6:C7)</f>
        <v>1.7721996666666666</v>
      </c>
      <c r="D11" s="282">
        <f>AVERAGE(D10,D6:D7)</f>
        <v>1.7661555</v>
      </c>
      <c r="E11" s="281"/>
    </row>
    <row r="12" spans="1:8" ht="13.5" thickTop="1">
      <c r="A12" s="245" t="s">
        <v>132</v>
      </c>
      <c r="B12" s="246">
        <v>38897</v>
      </c>
      <c r="C12" s="265">
        <v>4.61205</v>
      </c>
      <c r="D12" s="265">
        <v>4.61205</v>
      </c>
      <c r="E12" s="247">
        <v>1.94</v>
      </c>
      <c r="F12" s="254"/>
      <c r="H12" s="254"/>
    </row>
    <row r="13" spans="1:8">
      <c r="A13" s="206" t="s">
        <v>133</v>
      </c>
      <c r="B13" s="207">
        <v>38897</v>
      </c>
      <c r="C13" s="209">
        <v>4.33216</v>
      </c>
      <c r="D13" s="209">
        <v>4.33216</v>
      </c>
      <c r="E13" s="208">
        <v>2.0499999999999998</v>
      </c>
      <c r="F13" s="254"/>
      <c r="H13" s="254"/>
    </row>
    <row r="14" spans="1:8">
      <c r="A14" s="206" t="s">
        <v>134</v>
      </c>
      <c r="B14" s="207">
        <v>38897</v>
      </c>
      <c r="C14" s="209">
        <v>4.5257800000000001</v>
      </c>
      <c r="D14" s="209">
        <v>4.5214400000000001</v>
      </c>
      <c r="E14" s="209">
        <v>2</v>
      </c>
      <c r="F14" s="254"/>
      <c r="H14" s="254"/>
    </row>
    <row r="15" spans="1:8">
      <c r="A15" s="206" t="s">
        <v>135</v>
      </c>
      <c r="B15" s="207">
        <v>38897</v>
      </c>
      <c r="C15" s="209">
        <v>3.6412650000000002</v>
      </c>
      <c r="D15" s="209">
        <v>3.6367799999999999</v>
      </c>
      <c r="E15" s="208">
        <v>1.78</v>
      </c>
      <c r="F15" s="254"/>
      <c r="H15" s="254"/>
    </row>
    <row r="16" spans="1:8">
      <c r="A16" s="206" t="s">
        <v>136</v>
      </c>
      <c r="B16" s="207">
        <v>38898</v>
      </c>
      <c r="C16" s="209">
        <v>3.1376050000000002</v>
      </c>
      <c r="D16" s="209">
        <v>3.1331600000000002</v>
      </c>
      <c r="E16" s="209">
        <v>1.7</v>
      </c>
      <c r="F16" s="254"/>
      <c r="H16" s="254"/>
    </row>
    <row r="17" spans="1:8">
      <c r="A17" s="206" t="s">
        <v>137</v>
      </c>
      <c r="B17" s="207">
        <v>38898</v>
      </c>
      <c r="C17" s="209">
        <v>5.1789800000000001</v>
      </c>
      <c r="D17" s="209">
        <v>5.1745599999999996</v>
      </c>
      <c r="E17" s="208">
        <v>2.0099999999999998</v>
      </c>
      <c r="F17" s="254"/>
      <c r="H17" s="254"/>
    </row>
    <row r="18" spans="1:8">
      <c r="A18" s="206" t="s">
        <v>138</v>
      </c>
      <c r="B18" s="207">
        <v>38898</v>
      </c>
      <c r="C18" s="209">
        <v>4.01715</v>
      </c>
      <c r="D18" s="209">
        <v>4.01715</v>
      </c>
      <c r="E18" s="208">
        <v>1.83</v>
      </c>
      <c r="F18" s="254"/>
      <c r="H18" s="254"/>
    </row>
    <row r="19" spans="1:8">
      <c r="A19" s="206" t="s">
        <v>139</v>
      </c>
      <c r="B19" s="207">
        <v>38897</v>
      </c>
      <c r="C19" s="209">
        <v>4.0898849999999998</v>
      </c>
      <c r="D19" s="209">
        <v>4.0853000000000002</v>
      </c>
      <c r="E19" s="208">
        <v>1.86</v>
      </c>
      <c r="F19" s="254"/>
      <c r="H19" s="254"/>
    </row>
    <row r="20" spans="1:8">
      <c r="A20" s="206" t="s">
        <v>140</v>
      </c>
      <c r="B20" s="207">
        <v>38897</v>
      </c>
      <c r="C20" s="209">
        <v>3.3448449999999998</v>
      </c>
      <c r="D20" s="233">
        <v>3.3406099999999999</v>
      </c>
      <c r="E20" s="208">
        <v>1.81</v>
      </c>
      <c r="F20" s="254"/>
      <c r="H20" s="254"/>
    </row>
    <row r="21" spans="1:8">
      <c r="A21" s="280" t="s">
        <v>182</v>
      </c>
      <c r="B21" s="266"/>
      <c r="C21" s="267">
        <f>AVERAGE(C12:C20)</f>
        <v>4.0977466666666666</v>
      </c>
      <c r="D21" s="267">
        <f>AVERAGE(D12:D20)</f>
        <v>4.0948011111111109</v>
      </c>
      <c r="E21" s="283"/>
      <c r="F21" s="254"/>
      <c r="H21" s="254"/>
    </row>
    <row r="22" spans="1:8">
      <c r="A22" s="275"/>
      <c r="B22" s="276"/>
      <c r="C22" s="277"/>
      <c r="D22" s="278"/>
      <c r="E22" s="279"/>
      <c r="F22" s="254"/>
      <c r="H22" s="254"/>
    </row>
    <row r="23" spans="1:8" ht="13.5">
      <c r="A23" s="210" t="s">
        <v>141</v>
      </c>
      <c r="B23" s="201"/>
      <c r="C23" s="211"/>
      <c r="D23" s="211"/>
      <c r="E23" s="212"/>
      <c r="F23" s="201"/>
    </row>
    <row r="24" spans="1:8">
      <c r="A24" s="213" t="s">
        <v>142</v>
      </c>
      <c r="B24" s="207">
        <v>38908</v>
      </c>
      <c r="C24" s="255">
        <v>0.78406299999999995</v>
      </c>
      <c r="D24" s="255">
        <v>0.77028799999999997</v>
      </c>
      <c r="E24" s="208">
        <v>0.64</v>
      </c>
      <c r="F24" s="254"/>
      <c r="H24" s="254"/>
    </row>
    <row r="25" spans="1:8">
      <c r="A25" s="213" t="s">
        <v>143</v>
      </c>
      <c r="B25" s="207">
        <v>38908</v>
      </c>
      <c r="C25" s="232">
        <v>0.47895300000000002</v>
      </c>
      <c r="D25" s="232">
        <v>0.40346799999999999</v>
      </c>
      <c r="E25" s="215">
        <v>0.37</v>
      </c>
      <c r="F25" s="257"/>
      <c r="H25" s="216"/>
    </row>
    <row r="26" spans="1:8">
      <c r="A26" s="217"/>
      <c r="B26" s="218"/>
      <c r="C26" s="219"/>
      <c r="D26" s="219"/>
      <c r="E26" s="217"/>
      <c r="F26" s="217"/>
      <c r="G26" s="217"/>
      <c r="H26" s="216"/>
    </row>
    <row r="67" spans="1:10">
      <c r="A67" s="235"/>
      <c r="C67" s="219"/>
      <c r="D67" s="219"/>
      <c r="E67" s="236"/>
      <c r="F67" s="236"/>
      <c r="G67" s="236"/>
      <c r="H67" s="231"/>
    </row>
    <row r="68" spans="1:10">
      <c r="A68" s="235"/>
      <c r="C68" s="219"/>
      <c r="D68" s="219"/>
      <c r="E68" s="217"/>
      <c r="F68" s="217"/>
      <c r="G68" s="217"/>
      <c r="H68" s="216"/>
    </row>
    <row r="69" spans="1:10">
      <c r="A69" s="235"/>
      <c r="C69" s="219"/>
      <c r="D69" s="219"/>
      <c r="E69" s="217"/>
      <c r="F69" s="217"/>
      <c r="G69" s="217"/>
      <c r="H69" s="216"/>
    </row>
    <row r="70" spans="1:10">
      <c r="A70" s="235"/>
      <c r="C70" s="219"/>
      <c r="D70" s="219"/>
      <c r="E70" s="217"/>
      <c r="F70" s="217"/>
      <c r="G70" s="217"/>
      <c r="H70" s="216"/>
    </row>
    <row r="71" spans="1:10">
      <c r="A71" s="235"/>
      <c r="C71" s="237"/>
      <c r="D71" s="237"/>
      <c r="E71" s="236"/>
      <c r="F71" s="236"/>
      <c r="G71" s="236"/>
      <c r="H71" s="231"/>
    </row>
    <row r="72" spans="1:10">
      <c r="A72" s="235"/>
      <c r="C72" s="237"/>
      <c r="D72" s="237"/>
      <c r="E72" s="217"/>
      <c r="F72" s="217"/>
      <c r="G72" s="217"/>
      <c r="H72" s="216"/>
    </row>
    <row r="73" spans="1:10">
      <c r="A73" s="235"/>
      <c r="C73" s="237"/>
      <c r="D73" s="237"/>
      <c r="E73" s="217"/>
      <c r="F73" s="217"/>
      <c r="G73" s="216"/>
      <c r="H73" s="216"/>
      <c r="J73" s="160"/>
    </row>
    <row r="74" spans="1:10">
      <c r="A74" s="235"/>
      <c r="C74" s="237"/>
      <c r="D74" s="237"/>
      <c r="E74" s="217"/>
      <c r="F74" s="217"/>
      <c r="G74" s="217"/>
      <c r="H74" s="216"/>
    </row>
    <row r="75" spans="1:10">
      <c r="A75" s="235"/>
      <c r="G75" s="78"/>
      <c r="H75" s="261"/>
    </row>
    <row r="76" spans="1:10">
      <c r="A76" s="235"/>
      <c r="G76" s="78"/>
      <c r="H76" s="261"/>
    </row>
    <row r="77" spans="1:10">
      <c r="A77" s="235"/>
      <c r="G77" s="78"/>
      <c r="H77" s="261"/>
    </row>
    <row r="78" spans="1:10">
      <c r="A78" s="235"/>
      <c r="G78" s="78"/>
      <c r="H78" s="261"/>
    </row>
    <row r="79" spans="1:10">
      <c r="A79" s="235"/>
      <c r="G79" s="78"/>
      <c r="H79" s="261"/>
    </row>
    <row r="80" spans="1:10">
      <c r="A80" s="235"/>
      <c r="G80" s="78"/>
      <c r="H80" s="261"/>
    </row>
    <row r="81" spans="1:9">
      <c r="A81" s="235"/>
      <c r="G81" s="78"/>
      <c r="H81" s="261"/>
    </row>
    <row r="82" spans="1:9">
      <c r="A82" s="238"/>
      <c r="B82" s="201"/>
      <c r="C82" s="211"/>
      <c r="D82" s="211"/>
      <c r="E82" s="201"/>
      <c r="F82" s="201"/>
      <c r="G82" s="201"/>
      <c r="H82" s="262"/>
      <c r="I82" s="263"/>
    </row>
    <row r="83" spans="1:9">
      <c r="A83" s="239"/>
      <c r="B83" s="240"/>
      <c r="C83" s="211"/>
      <c r="D83" s="211"/>
      <c r="E83" s="201"/>
      <c r="F83" s="201"/>
      <c r="G83" s="263"/>
      <c r="H83" s="263"/>
      <c r="I83" s="263"/>
    </row>
    <row r="84" spans="1:9">
      <c r="A84" s="239"/>
      <c r="B84" s="240"/>
    </row>
    <row r="85" spans="1:9">
      <c r="A85" s="239"/>
      <c r="B85" s="240"/>
    </row>
    <row r="86" spans="1:9">
      <c r="A86" s="241"/>
      <c r="B86" s="242"/>
    </row>
    <row r="87" spans="1:9">
      <c r="A87" s="3"/>
    </row>
    <row r="88" spans="1:9">
      <c r="A88" s="3"/>
    </row>
    <row r="89" spans="1:9">
      <c r="A89" s="3"/>
    </row>
    <row r="90" spans="1:9">
      <c r="A90" s="3"/>
    </row>
    <row r="91" spans="1:9">
      <c r="A91" s="3"/>
    </row>
    <row r="92" spans="1:9">
      <c r="A92" s="3"/>
    </row>
    <row r="93" spans="1:9">
      <c r="A93" s="3"/>
    </row>
    <row r="94" spans="1:9">
      <c r="A94" s="3"/>
    </row>
    <row r="95" spans="1:9">
      <c r="A95" s="3"/>
    </row>
    <row r="96" spans="1:9">
      <c r="A96" s="3"/>
    </row>
    <row r="97" spans="1:1">
      <c r="A97" s="3"/>
    </row>
    <row r="98" spans="1:1">
      <c r="A98" s="3"/>
    </row>
    <row r="99" spans="1:1">
      <c r="A99" s="3"/>
    </row>
    <row r="100" spans="1:1">
      <c r="A100" s="3"/>
    </row>
    <row r="101" spans="1:1">
      <c r="A101" s="3"/>
    </row>
    <row r="102" spans="1:1">
      <c r="A102" s="3"/>
    </row>
    <row r="103" spans="1:1">
      <c r="A103" s="3"/>
    </row>
    <row r="104" spans="1:1">
      <c r="A104" s="3"/>
    </row>
    <row r="105" spans="1:1">
      <c r="A105" s="3"/>
    </row>
    <row r="106" spans="1:1">
      <c r="A106" s="3"/>
    </row>
    <row r="107" spans="1:1">
      <c r="A107" s="3"/>
    </row>
    <row r="108" spans="1:1">
      <c r="A108" s="3"/>
    </row>
    <row r="109" spans="1:1">
      <c r="A109" s="3"/>
    </row>
    <row r="110" spans="1:1">
      <c r="A110" s="3"/>
    </row>
    <row r="111" spans="1:1">
      <c r="A111" s="3"/>
    </row>
    <row r="112" spans="1:1">
      <c r="A112" s="3"/>
    </row>
    <row r="113" spans="1:1">
      <c r="A113" s="3"/>
    </row>
    <row r="114" spans="1:1">
      <c r="A114" s="3"/>
    </row>
    <row r="115" spans="1:1">
      <c r="A115" s="3"/>
    </row>
    <row r="116" spans="1:1">
      <c r="A116" s="3"/>
    </row>
    <row r="117" spans="1:1">
      <c r="A117" s="3"/>
    </row>
    <row r="118" spans="1:1">
      <c r="A118" s="3"/>
    </row>
    <row r="119" spans="1:1">
      <c r="A119" s="3"/>
    </row>
    <row r="120" spans="1:1">
      <c r="A120" s="3"/>
    </row>
    <row r="121" spans="1:1">
      <c r="A121" s="3"/>
    </row>
    <row r="122" spans="1:1">
      <c r="A122" s="3"/>
    </row>
    <row r="123" spans="1:1">
      <c r="A123" s="3"/>
    </row>
    <row r="124" spans="1:1">
      <c r="A124" s="3"/>
    </row>
    <row r="125" spans="1:1">
      <c r="A125" s="3"/>
    </row>
    <row r="126" spans="1:1">
      <c r="A126" s="3"/>
    </row>
    <row r="127" spans="1:1">
      <c r="A127" s="3"/>
    </row>
    <row r="128" spans="1:1">
      <c r="A128" s="3"/>
    </row>
    <row r="129" spans="1:1">
      <c r="A129" s="3"/>
    </row>
    <row r="130" spans="1:1">
      <c r="A130" s="3"/>
    </row>
    <row r="131" spans="1:1">
      <c r="A131" s="3"/>
    </row>
    <row r="132" spans="1:1">
      <c r="A132" s="3"/>
    </row>
    <row r="133" spans="1:1">
      <c r="A133" s="3"/>
    </row>
    <row r="134" spans="1:1">
      <c r="A134" s="3"/>
    </row>
    <row r="135" spans="1:1">
      <c r="A135" s="3"/>
    </row>
    <row r="136" spans="1:1">
      <c r="A136" s="3"/>
    </row>
    <row r="137" spans="1:1">
      <c r="A137" s="3"/>
    </row>
    <row r="138" spans="1:1">
      <c r="A138" s="3"/>
    </row>
    <row r="139" spans="1:1">
      <c r="A139" s="3"/>
    </row>
    <row r="140" spans="1:1">
      <c r="A140" s="3"/>
    </row>
    <row r="141" spans="1:1">
      <c r="A141" s="3"/>
    </row>
    <row r="142" spans="1:1">
      <c r="A142" s="3"/>
    </row>
    <row r="143" spans="1:1">
      <c r="A143" s="3"/>
    </row>
    <row r="144" spans="1:1">
      <c r="A144" s="3"/>
    </row>
    <row r="145" spans="1:1">
      <c r="A145" s="3"/>
    </row>
    <row r="146" spans="1:1">
      <c r="A146" s="3"/>
    </row>
    <row r="147" spans="1:1">
      <c r="A147" s="3"/>
    </row>
    <row r="148" spans="1:1">
      <c r="A148" s="3"/>
    </row>
    <row r="149" spans="1:1">
      <c r="A149" s="3"/>
    </row>
    <row r="150" spans="1:1">
      <c r="A150" s="3"/>
    </row>
    <row r="151" spans="1:1">
      <c r="A151" s="3"/>
    </row>
    <row r="152" spans="1:1">
      <c r="A152" s="3"/>
    </row>
    <row r="153" spans="1:1">
      <c r="A153" s="3"/>
    </row>
    <row r="154" spans="1:1">
      <c r="A154" s="3"/>
    </row>
    <row r="155" spans="1:1">
      <c r="A155" s="3"/>
    </row>
    <row r="156" spans="1:1">
      <c r="A156" s="3"/>
    </row>
    <row r="157" spans="1:1">
      <c r="A157" s="3"/>
    </row>
    <row r="158" spans="1:1">
      <c r="A158" s="3"/>
    </row>
    <row r="159" spans="1:1">
      <c r="A159" s="3"/>
    </row>
    <row r="160" spans="1:1">
      <c r="A160" s="3"/>
    </row>
    <row r="161" spans="1:1">
      <c r="A161" s="3"/>
    </row>
    <row r="162" spans="1:1">
      <c r="A162" s="3"/>
    </row>
    <row r="163" spans="1:1">
      <c r="A163" s="3"/>
    </row>
    <row r="164" spans="1:1">
      <c r="A164" s="3"/>
    </row>
    <row r="165" spans="1:1">
      <c r="A165" s="3"/>
    </row>
    <row r="166" spans="1:1">
      <c r="A166" s="3"/>
    </row>
    <row r="167" spans="1:1">
      <c r="A167" s="3"/>
    </row>
    <row r="168" spans="1:1">
      <c r="A168" s="3"/>
    </row>
    <row r="169" spans="1:1">
      <c r="A169" s="3"/>
    </row>
    <row r="170" spans="1:1">
      <c r="A170" s="3"/>
    </row>
    <row r="171" spans="1:1">
      <c r="A171" s="3"/>
    </row>
    <row r="172" spans="1:1">
      <c r="A172" s="3"/>
    </row>
    <row r="173" spans="1:1">
      <c r="A173" s="3"/>
    </row>
    <row r="174" spans="1:1">
      <c r="A174" s="3"/>
    </row>
    <row r="175" spans="1:1">
      <c r="A175" s="3"/>
    </row>
    <row r="176" spans="1:1">
      <c r="A176" s="3"/>
    </row>
    <row r="177" spans="1:1">
      <c r="A177" s="3"/>
    </row>
    <row r="178" spans="1:1">
      <c r="A178" s="3"/>
    </row>
    <row r="179" spans="1:1">
      <c r="A179" s="3"/>
    </row>
    <row r="180" spans="1:1">
      <c r="A180" s="3"/>
    </row>
    <row r="181" spans="1:1">
      <c r="A181" s="3"/>
    </row>
    <row r="182" spans="1:1">
      <c r="A182" s="3"/>
    </row>
    <row r="183" spans="1:1">
      <c r="A183" s="3"/>
    </row>
    <row r="184" spans="1:1">
      <c r="A184" s="3"/>
    </row>
    <row r="185" spans="1:1">
      <c r="A185" s="3"/>
    </row>
    <row r="186" spans="1:1">
      <c r="A186" s="3"/>
    </row>
    <row r="187" spans="1:1">
      <c r="A187" s="3"/>
    </row>
    <row r="188" spans="1:1">
      <c r="A188" s="3"/>
    </row>
    <row r="189" spans="1:1">
      <c r="A189" s="3"/>
    </row>
    <row r="190" spans="1:1">
      <c r="A190" s="3"/>
    </row>
    <row r="191" spans="1:1">
      <c r="A191" s="3"/>
    </row>
    <row r="192" spans="1:1">
      <c r="A192" s="3"/>
    </row>
    <row r="193" spans="1:1">
      <c r="A193" s="3"/>
    </row>
    <row r="194" spans="1:1">
      <c r="A194" s="3"/>
    </row>
    <row r="195" spans="1:1">
      <c r="A195" s="3"/>
    </row>
    <row r="196" spans="1:1">
      <c r="A196" s="3"/>
    </row>
    <row r="197" spans="1:1">
      <c r="A197" s="3"/>
    </row>
    <row r="198" spans="1:1">
      <c r="A198" s="3"/>
    </row>
    <row r="199" spans="1:1">
      <c r="A199" s="3"/>
    </row>
    <row r="200" spans="1:1">
      <c r="A200" s="3"/>
    </row>
    <row r="201" spans="1:1">
      <c r="A201" s="3"/>
    </row>
    <row r="202" spans="1:1">
      <c r="A202" s="3"/>
    </row>
    <row r="203" spans="1:1">
      <c r="A203" s="3"/>
    </row>
    <row r="204" spans="1:1">
      <c r="A204" s="3"/>
    </row>
    <row r="205" spans="1:1">
      <c r="A205" s="3"/>
    </row>
    <row r="206" spans="1:1">
      <c r="A206" s="3"/>
    </row>
    <row r="207" spans="1:1">
      <c r="A207" s="3"/>
    </row>
    <row r="208" spans="1:1">
      <c r="A208" s="3"/>
    </row>
    <row r="209" spans="1:1">
      <c r="A209" s="3"/>
    </row>
    <row r="210" spans="1:1">
      <c r="A210" s="3"/>
    </row>
    <row r="211" spans="1:1">
      <c r="A211" s="3"/>
    </row>
    <row r="212" spans="1:1">
      <c r="A212" s="3"/>
    </row>
    <row r="213" spans="1:1">
      <c r="A213" s="3"/>
    </row>
    <row r="214" spans="1:1">
      <c r="A214" s="3"/>
    </row>
    <row r="215" spans="1:1">
      <c r="A215" s="3"/>
    </row>
    <row r="216" spans="1:1">
      <c r="A216" s="3"/>
    </row>
    <row r="217" spans="1:1">
      <c r="A217" s="3"/>
    </row>
    <row r="218" spans="1:1">
      <c r="A218" s="3"/>
    </row>
    <row r="219" spans="1:1">
      <c r="A219" s="3"/>
    </row>
    <row r="220" spans="1:1">
      <c r="A220" s="3"/>
    </row>
    <row r="221" spans="1:1">
      <c r="A221" s="3"/>
    </row>
    <row r="222" spans="1:1">
      <c r="A222" s="3"/>
    </row>
    <row r="223" spans="1:1">
      <c r="A223" s="3"/>
    </row>
    <row r="224" spans="1:1">
      <c r="A224" s="3"/>
    </row>
    <row r="225" spans="1:1">
      <c r="A225" s="3"/>
    </row>
    <row r="226" spans="1:1">
      <c r="A226" s="3"/>
    </row>
    <row r="227" spans="1:1">
      <c r="A227" s="3"/>
    </row>
    <row r="228" spans="1:1">
      <c r="A228" s="3"/>
    </row>
    <row r="229" spans="1:1">
      <c r="A229" s="3"/>
    </row>
    <row r="230" spans="1:1">
      <c r="A230" s="3"/>
    </row>
    <row r="231" spans="1:1">
      <c r="A231" s="3"/>
    </row>
    <row r="232" spans="1:1">
      <c r="A232" s="3"/>
    </row>
    <row r="233" spans="1:1">
      <c r="A233" s="3"/>
    </row>
    <row r="234" spans="1:1">
      <c r="A234" s="3"/>
    </row>
    <row r="235" spans="1:1">
      <c r="A235" s="3"/>
    </row>
    <row r="236" spans="1:1">
      <c r="A236" s="3"/>
    </row>
    <row r="237" spans="1:1">
      <c r="A237" s="3"/>
    </row>
    <row r="238" spans="1:1">
      <c r="A238" s="3"/>
    </row>
    <row r="239" spans="1:1">
      <c r="A239" s="3"/>
    </row>
    <row r="240" spans="1:1">
      <c r="A240" s="3"/>
    </row>
    <row r="241" spans="1:1">
      <c r="A241" s="3"/>
    </row>
    <row r="242" spans="1:1">
      <c r="A242" s="3"/>
    </row>
    <row r="243" spans="1:1">
      <c r="A243" s="3"/>
    </row>
    <row r="244" spans="1:1">
      <c r="A244" s="3"/>
    </row>
    <row r="245" spans="1:1">
      <c r="A245" s="3"/>
    </row>
    <row r="246" spans="1:1">
      <c r="A246" s="3"/>
    </row>
    <row r="247" spans="1:1">
      <c r="A247" s="3"/>
    </row>
    <row r="248" spans="1:1">
      <c r="A248" s="3"/>
    </row>
    <row r="249" spans="1:1">
      <c r="A249" s="3"/>
    </row>
    <row r="250" spans="1:1">
      <c r="A250" s="3"/>
    </row>
    <row r="251" spans="1:1">
      <c r="A251" s="3"/>
    </row>
    <row r="252" spans="1:1">
      <c r="A252" s="3"/>
    </row>
    <row r="253" spans="1:1">
      <c r="A253" s="3"/>
    </row>
    <row r="254" spans="1:1">
      <c r="A254" s="3"/>
    </row>
    <row r="255" spans="1:1">
      <c r="A255" s="3"/>
    </row>
    <row r="256" spans="1:1">
      <c r="A256" s="3"/>
    </row>
    <row r="257" spans="1:1">
      <c r="A257" s="3"/>
    </row>
    <row r="258" spans="1:1">
      <c r="A258" s="3"/>
    </row>
    <row r="259" spans="1:1">
      <c r="A259" s="3"/>
    </row>
    <row r="260" spans="1:1">
      <c r="A260" s="3"/>
    </row>
    <row r="261" spans="1:1">
      <c r="A261" s="3"/>
    </row>
    <row r="262" spans="1:1">
      <c r="A262" s="3"/>
    </row>
    <row r="263" spans="1:1">
      <c r="A263" s="3"/>
    </row>
    <row r="264" spans="1:1">
      <c r="A264" s="3"/>
    </row>
    <row r="265" spans="1:1">
      <c r="A265" s="3"/>
    </row>
    <row r="266" spans="1:1">
      <c r="A266" s="3"/>
    </row>
    <row r="267" spans="1:1">
      <c r="A267" s="3"/>
    </row>
    <row r="268" spans="1:1">
      <c r="A268" s="3"/>
    </row>
    <row r="269" spans="1:1">
      <c r="A269" s="3"/>
    </row>
    <row r="270" spans="1:1">
      <c r="A270" s="3"/>
    </row>
    <row r="271" spans="1:1">
      <c r="A271" s="3"/>
    </row>
    <row r="272" spans="1:1">
      <c r="A272" s="3"/>
    </row>
    <row r="273" spans="1:1">
      <c r="A273" s="3"/>
    </row>
    <row r="274" spans="1:1">
      <c r="A274" s="3"/>
    </row>
    <row r="275" spans="1:1">
      <c r="A275" s="3"/>
    </row>
    <row r="276" spans="1:1">
      <c r="A276" s="3"/>
    </row>
    <row r="277" spans="1:1">
      <c r="A277" s="3"/>
    </row>
    <row r="278" spans="1:1">
      <c r="A278" s="3"/>
    </row>
    <row r="279" spans="1:1">
      <c r="A279" s="3"/>
    </row>
    <row r="280" spans="1:1">
      <c r="A280" s="3"/>
    </row>
    <row r="281" spans="1:1">
      <c r="A281" s="3"/>
    </row>
    <row r="282" spans="1:1">
      <c r="A282" s="3"/>
    </row>
    <row r="283" spans="1:1">
      <c r="A283" s="3"/>
    </row>
    <row r="284" spans="1:1">
      <c r="A284" s="3"/>
    </row>
    <row r="285" spans="1:1">
      <c r="A285" s="3"/>
    </row>
    <row r="286" spans="1:1">
      <c r="A286" s="3"/>
    </row>
    <row r="287" spans="1:1">
      <c r="A287" s="3"/>
    </row>
    <row r="288" spans="1:1">
      <c r="A288" s="3"/>
    </row>
    <row r="289" spans="1:1">
      <c r="A289" s="3"/>
    </row>
    <row r="290" spans="1:1">
      <c r="A290" s="3"/>
    </row>
    <row r="291" spans="1:1">
      <c r="A291" s="3"/>
    </row>
    <row r="292" spans="1:1">
      <c r="A292" s="3"/>
    </row>
    <row r="293" spans="1:1">
      <c r="A293" s="3"/>
    </row>
    <row r="294" spans="1:1">
      <c r="A294" s="3"/>
    </row>
    <row r="295" spans="1:1">
      <c r="A295" s="3"/>
    </row>
    <row r="296" spans="1:1">
      <c r="A296" s="3"/>
    </row>
    <row r="297" spans="1:1">
      <c r="A297" s="3"/>
    </row>
    <row r="298" spans="1:1">
      <c r="A298" s="3"/>
    </row>
    <row r="299" spans="1:1">
      <c r="A299" s="3"/>
    </row>
    <row r="300" spans="1:1">
      <c r="A300" s="3"/>
    </row>
    <row r="301" spans="1:1">
      <c r="A301" s="3"/>
    </row>
    <row r="302" spans="1:1">
      <c r="A302" s="3"/>
    </row>
    <row r="303" spans="1:1">
      <c r="A303" s="3"/>
    </row>
    <row r="304" spans="1:1">
      <c r="A304" s="3"/>
    </row>
    <row r="305" spans="1:1">
      <c r="A305" s="3"/>
    </row>
    <row r="306" spans="1:1">
      <c r="A306" s="3"/>
    </row>
    <row r="307" spans="1:1">
      <c r="A307" s="3"/>
    </row>
    <row r="308" spans="1:1">
      <c r="A308" s="3"/>
    </row>
    <row r="309" spans="1:1">
      <c r="A309" s="3"/>
    </row>
    <row r="310" spans="1:1">
      <c r="A310" s="3"/>
    </row>
    <row r="311" spans="1:1">
      <c r="A311" s="3"/>
    </row>
    <row r="312" spans="1:1">
      <c r="A312" s="3"/>
    </row>
    <row r="313" spans="1:1">
      <c r="A313" s="3"/>
    </row>
    <row r="314" spans="1:1">
      <c r="A314" s="3"/>
    </row>
    <row r="315" spans="1:1">
      <c r="A315" s="3"/>
    </row>
    <row r="316" spans="1:1">
      <c r="A316" s="3"/>
    </row>
    <row r="317" spans="1:1">
      <c r="A317" s="3"/>
    </row>
    <row r="318" spans="1:1">
      <c r="A318" s="3"/>
    </row>
    <row r="319" spans="1:1">
      <c r="A319" s="3"/>
    </row>
    <row r="320" spans="1:1">
      <c r="A320" s="3"/>
    </row>
    <row r="321" spans="1:1">
      <c r="A321" s="3"/>
    </row>
    <row r="322" spans="1:1">
      <c r="A322" s="3"/>
    </row>
    <row r="323" spans="1:1">
      <c r="A323" s="3"/>
    </row>
    <row r="324" spans="1:1">
      <c r="A324" s="3"/>
    </row>
    <row r="325" spans="1:1">
      <c r="A325" s="3"/>
    </row>
    <row r="326" spans="1:1">
      <c r="A326" s="3"/>
    </row>
    <row r="327" spans="1:1">
      <c r="A327" s="3"/>
    </row>
    <row r="328" spans="1:1">
      <c r="A328" s="3"/>
    </row>
    <row r="329" spans="1:1">
      <c r="A329" s="3"/>
    </row>
    <row r="330" spans="1:1">
      <c r="A330" s="3"/>
    </row>
    <row r="331" spans="1:1">
      <c r="A331" s="3"/>
    </row>
    <row r="332" spans="1:1">
      <c r="A332" s="3"/>
    </row>
    <row r="333" spans="1:1">
      <c r="A333" s="3"/>
    </row>
    <row r="334" spans="1:1">
      <c r="A334" s="3"/>
    </row>
    <row r="335" spans="1:1">
      <c r="A335" s="3"/>
    </row>
    <row r="336" spans="1:1">
      <c r="A336" s="3"/>
    </row>
    <row r="337" spans="1:1">
      <c r="A337" s="3"/>
    </row>
    <row r="338" spans="1:1">
      <c r="A338" s="3"/>
    </row>
    <row r="339" spans="1:1">
      <c r="A339" s="3"/>
    </row>
    <row r="340" spans="1:1">
      <c r="A340" s="3"/>
    </row>
    <row r="341" spans="1:1">
      <c r="A341" s="3"/>
    </row>
    <row r="342" spans="1:1">
      <c r="A342" s="3"/>
    </row>
    <row r="343" spans="1:1">
      <c r="A343" s="3"/>
    </row>
    <row r="344" spans="1:1">
      <c r="A344" s="3"/>
    </row>
    <row r="345" spans="1:1">
      <c r="A345" s="3"/>
    </row>
    <row r="346" spans="1:1">
      <c r="A346" s="3"/>
    </row>
    <row r="347" spans="1:1">
      <c r="A347" s="3"/>
    </row>
    <row r="348" spans="1:1">
      <c r="A348" s="3"/>
    </row>
    <row r="349" spans="1:1">
      <c r="A349" s="3"/>
    </row>
    <row r="350" spans="1:1">
      <c r="A350" s="3"/>
    </row>
    <row r="351" spans="1:1">
      <c r="A351" s="3"/>
    </row>
    <row r="352" spans="1:1">
      <c r="A352" s="3"/>
    </row>
    <row r="353" spans="1:1">
      <c r="A353" s="3"/>
    </row>
    <row r="354" spans="1:1">
      <c r="A354" s="3"/>
    </row>
    <row r="355" spans="1:1">
      <c r="A355" s="3"/>
    </row>
    <row r="356" spans="1:1">
      <c r="A356" s="3"/>
    </row>
    <row r="357" spans="1:1">
      <c r="A357" s="3"/>
    </row>
    <row r="358" spans="1:1">
      <c r="A358" s="3"/>
    </row>
    <row r="359" spans="1:1">
      <c r="A359" s="3"/>
    </row>
    <row r="360" spans="1:1">
      <c r="A360" s="3"/>
    </row>
    <row r="361" spans="1:1">
      <c r="A361" s="3"/>
    </row>
    <row r="362" spans="1:1">
      <c r="A362" s="3"/>
    </row>
    <row r="363" spans="1:1">
      <c r="A363" s="3"/>
    </row>
    <row r="364" spans="1:1">
      <c r="A364" s="3"/>
    </row>
    <row r="365" spans="1:1">
      <c r="A365" s="3"/>
    </row>
    <row r="366" spans="1:1">
      <c r="A366" s="3"/>
    </row>
    <row r="367" spans="1:1">
      <c r="A367" s="3"/>
    </row>
    <row r="368" spans="1:1">
      <c r="A368" s="3"/>
    </row>
    <row r="369" spans="1:1">
      <c r="A369" s="3"/>
    </row>
    <row r="370" spans="1:1">
      <c r="A370" s="3"/>
    </row>
    <row r="371" spans="1:1">
      <c r="A371" s="3"/>
    </row>
    <row r="372" spans="1:1">
      <c r="A372" s="3"/>
    </row>
    <row r="373" spans="1:1">
      <c r="A373" s="3"/>
    </row>
    <row r="374" spans="1:1">
      <c r="A374" s="3"/>
    </row>
    <row r="375" spans="1:1">
      <c r="A375" s="3"/>
    </row>
    <row r="376" spans="1:1">
      <c r="A376" s="3"/>
    </row>
    <row r="377" spans="1:1">
      <c r="A377" s="3"/>
    </row>
    <row r="378" spans="1:1">
      <c r="A378" s="3"/>
    </row>
    <row r="379" spans="1:1">
      <c r="A379" s="3"/>
    </row>
    <row r="380" spans="1:1">
      <c r="A380" s="3"/>
    </row>
    <row r="381" spans="1:1">
      <c r="A381" s="3"/>
    </row>
    <row r="382" spans="1:1">
      <c r="A382" s="3"/>
    </row>
    <row r="383" spans="1:1">
      <c r="A383" s="3"/>
    </row>
    <row r="384" spans="1:1">
      <c r="A384" s="3"/>
    </row>
    <row r="385" spans="1:1">
      <c r="A385" s="3"/>
    </row>
    <row r="386" spans="1:1">
      <c r="A386" s="3"/>
    </row>
    <row r="387" spans="1:1">
      <c r="A387" s="3"/>
    </row>
    <row r="388" spans="1:1">
      <c r="A388" s="3"/>
    </row>
    <row r="389" spans="1:1">
      <c r="A389" s="3"/>
    </row>
    <row r="390" spans="1:1">
      <c r="A390" s="3"/>
    </row>
    <row r="391" spans="1:1">
      <c r="A391" s="3"/>
    </row>
    <row r="392" spans="1:1">
      <c r="A392" s="3"/>
    </row>
    <row r="393" spans="1:1">
      <c r="A393" s="3"/>
    </row>
    <row r="394" spans="1:1">
      <c r="A394" s="3"/>
    </row>
    <row r="395" spans="1:1">
      <c r="A395" s="3"/>
    </row>
    <row r="396" spans="1:1">
      <c r="A396" s="3"/>
    </row>
    <row r="397" spans="1:1">
      <c r="A397" s="3"/>
    </row>
    <row r="398" spans="1:1">
      <c r="A398" s="3"/>
    </row>
    <row r="399" spans="1:1">
      <c r="A399" s="3"/>
    </row>
    <row r="400" spans="1:1">
      <c r="A400" s="3"/>
    </row>
    <row r="401" spans="1:1">
      <c r="A401" s="3"/>
    </row>
    <row r="402" spans="1:1">
      <c r="A402" s="3"/>
    </row>
    <row r="403" spans="1:1">
      <c r="A403" s="3"/>
    </row>
    <row r="404" spans="1:1">
      <c r="A404" s="3"/>
    </row>
    <row r="405" spans="1:1">
      <c r="A405" s="3"/>
    </row>
    <row r="406" spans="1:1">
      <c r="A406" s="3"/>
    </row>
    <row r="407" spans="1:1">
      <c r="A407" s="3"/>
    </row>
    <row r="408" spans="1:1">
      <c r="A408" s="3"/>
    </row>
    <row r="409" spans="1:1">
      <c r="A409" s="3"/>
    </row>
    <row r="410" spans="1:1">
      <c r="A410" s="3"/>
    </row>
    <row r="411" spans="1:1">
      <c r="A411" s="3"/>
    </row>
    <row r="412" spans="1:1">
      <c r="A412" s="3"/>
    </row>
    <row r="413" spans="1:1">
      <c r="A413" s="3"/>
    </row>
    <row r="414" spans="1:1">
      <c r="A414" s="3"/>
    </row>
    <row r="415" spans="1:1">
      <c r="A415" s="3"/>
    </row>
    <row r="416" spans="1:1">
      <c r="A416" s="3"/>
    </row>
    <row r="417" spans="1:1">
      <c r="A417" s="3"/>
    </row>
    <row r="418" spans="1:1">
      <c r="A418" s="3"/>
    </row>
    <row r="419" spans="1:1">
      <c r="A419" s="3"/>
    </row>
    <row r="420" spans="1:1">
      <c r="A420" s="3"/>
    </row>
    <row r="421" spans="1:1">
      <c r="A421" s="3"/>
    </row>
    <row r="422" spans="1:1">
      <c r="A422" s="3"/>
    </row>
    <row r="423" spans="1:1">
      <c r="A423" s="3"/>
    </row>
    <row r="424" spans="1:1">
      <c r="A424" s="3"/>
    </row>
    <row r="425" spans="1:1">
      <c r="A425" s="3"/>
    </row>
    <row r="426" spans="1:1">
      <c r="A426" s="3"/>
    </row>
    <row r="427" spans="1:1">
      <c r="A427" s="3"/>
    </row>
    <row r="428" spans="1:1">
      <c r="A428" s="3"/>
    </row>
    <row r="429" spans="1:1">
      <c r="A429" s="3"/>
    </row>
    <row r="430" spans="1:1">
      <c r="A430" s="3"/>
    </row>
    <row r="431" spans="1:1">
      <c r="A431" s="3"/>
    </row>
    <row r="432" spans="1:1">
      <c r="A432" s="3"/>
    </row>
    <row r="433" spans="1:1">
      <c r="A433" s="3"/>
    </row>
    <row r="434" spans="1:1">
      <c r="A434" s="3"/>
    </row>
    <row r="435" spans="1:1">
      <c r="A435" s="3"/>
    </row>
    <row r="436" spans="1:1">
      <c r="A436" s="3"/>
    </row>
    <row r="437" spans="1:1">
      <c r="A437" s="3"/>
    </row>
    <row r="438" spans="1:1">
      <c r="A438" s="3"/>
    </row>
    <row r="439" spans="1:1">
      <c r="A439" s="3"/>
    </row>
    <row r="440" spans="1:1">
      <c r="A440" s="3"/>
    </row>
    <row r="441" spans="1:1">
      <c r="A441" s="3"/>
    </row>
    <row r="442" spans="1:1">
      <c r="A442" s="3"/>
    </row>
    <row r="443" spans="1:1">
      <c r="A443" s="3"/>
    </row>
    <row r="444" spans="1:1">
      <c r="A444" s="3"/>
    </row>
    <row r="445" spans="1:1">
      <c r="A445" s="3"/>
    </row>
    <row r="446" spans="1:1">
      <c r="A446" s="3"/>
    </row>
    <row r="447" spans="1:1">
      <c r="A447" s="3"/>
    </row>
    <row r="448" spans="1:1">
      <c r="A448" s="3"/>
    </row>
    <row r="449" spans="1:1">
      <c r="A449" s="3"/>
    </row>
    <row r="450" spans="1:1">
      <c r="A450" s="3"/>
    </row>
    <row r="451" spans="1:1">
      <c r="A451" s="3"/>
    </row>
    <row r="452" spans="1:1">
      <c r="A452" s="3"/>
    </row>
    <row r="453" spans="1:1">
      <c r="A453" s="3"/>
    </row>
    <row r="454" spans="1:1">
      <c r="A454" s="3"/>
    </row>
    <row r="455" spans="1:1">
      <c r="A455" s="3"/>
    </row>
    <row r="456" spans="1:1">
      <c r="A456" s="3"/>
    </row>
    <row r="457" spans="1:1">
      <c r="A457" s="3"/>
    </row>
    <row r="458" spans="1:1">
      <c r="A458" s="3"/>
    </row>
    <row r="459" spans="1:1">
      <c r="A459" s="3"/>
    </row>
    <row r="460" spans="1:1">
      <c r="A460" s="3"/>
    </row>
    <row r="461" spans="1:1">
      <c r="A461" s="3"/>
    </row>
    <row r="462" spans="1:1">
      <c r="A462" s="3"/>
    </row>
    <row r="463" spans="1:1">
      <c r="A463" s="3"/>
    </row>
    <row r="464" spans="1:1">
      <c r="A464" s="3"/>
    </row>
    <row r="465" spans="1:1">
      <c r="A465" s="3"/>
    </row>
    <row r="466" spans="1:1">
      <c r="A466" s="3"/>
    </row>
    <row r="467" spans="1:1">
      <c r="A467" s="3"/>
    </row>
    <row r="468" spans="1:1">
      <c r="A468" s="3"/>
    </row>
    <row r="469" spans="1:1">
      <c r="A469" s="3"/>
    </row>
    <row r="470" spans="1:1">
      <c r="A470" s="3"/>
    </row>
    <row r="471" spans="1:1">
      <c r="A471" s="3"/>
    </row>
    <row r="472" spans="1:1">
      <c r="A472" s="3"/>
    </row>
    <row r="473" spans="1:1">
      <c r="A473" s="3"/>
    </row>
    <row r="474" spans="1:1">
      <c r="A474" s="3"/>
    </row>
    <row r="475" spans="1:1">
      <c r="A475" s="3"/>
    </row>
    <row r="476" spans="1:1">
      <c r="A476" s="3"/>
    </row>
    <row r="477" spans="1:1">
      <c r="A477" s="3"/>
    </row>
    <row r="478" spans="1:1">
      <c r="A478" s="3"/>
    </row>
    <row r="479" spans="1:1">
      <c r="A479" s="3"/>
    </row>
    <row r="480" spans="1:1">
      <c r="A480" s="3"/>
    </row>
    <row r="481" spans="1:1">
      <c r="A481" s="3"/>
    </row>
    <row r="482" spans="1:1">
      <c r="A482" s="3"/>
    </row>
    <row r="483" spans="1:1">
      <c r="A483" s="3"/>
    </row>
    <row r="484" spans="1:1">
      <c r="A484" s="3"/>
    </row>
    <row r="485" spans="1:1">
      <c r="A485" s="3"/>
    </row>
    <row r="486" spans="1:1">
      <c r="A486" s="3"/>
    </row>
    <row r="487" spans="1:1">
      <c r="A487" s="3"/>
    </row>
    <row r="488" spans="1:1">
      <c r="A488" s="3"/>
    </row>
    <row r="489" spans="1:1">
      <c r="A489" s="3"/>
    </row>
    <row r="490" spans="1:1">
      <c r="A490" s="3"/>
    </row>
    <row r="491" spans="1:1">
      <c r="A491" s="3"/>
    </row>
    <row r="492" spans="1:1">
      <c r="A492" s="3"/>
    </row>
    <row r="493" spans="1:1">
      <c r="A493" s="3"/>
    </row>
    <row r="494" spans="1:1">
      <c r="A494" s="3"/>
    </row>
    <row r="495" spans="1:1">
      <c r="A495" s="3"/>
    </row>
    <row r="496" spans="1:1">
      <c r="A496" s="3"/>
    </row>
    <row r="497" spans="1:1">
      <c r="A497" s="3"/>
    </row>
    <row r="498" spans="1:1">
      <c r="A498" s="3"/>
    </row>
    <row r="499" spans="1:1">
      <c r="A499" s="3"/>
    </row>
    <row r="500" spans="1:1">
      <c r="A500" s="3"/>
    </row>
    <row r="501" spans="1:1">
      <c r="A501" s="3"/>
    </row>
    <row r="502" spans="1:1">
      <c r="A502" s="3"/>
    </row>
    <row r="503" spans="1:1">
      <c r="A503" s="3"/>
    </row>
    <row r="504" spans="1:1">
      <c r="A504" s="3"/>
    </row>
    <row r="505" spans="1:1">
      <c r="A505" s="3"/>
    </row>
    <row r="506" spans="1:1">
      <c r="A506" s="3"/>
    </row>
    <row r="507" spans="1:1">
      <c r="A507" s="3"/>
    </row>
    <row r="508" spans="1:1">
      <c r="A508" s="3"/>
    </row>
    <row r="509" spans="1:1">
      <c r="A509" s="3"/>
    </row>
    <row r="510" spans="1:1">
      <c r="A510" s="3"/>
    </row>
    <row r="511" spans="1:1">
      <c r="A511" s="3"/>
    </row>
    <row r="512" spans="1:1">
      <c r="A512" s="3"/>
    </row>
    <row r="513" spans="1:1">
      <c r="A513" s="3"/>
    </row>
    <row r="514" spans="1:1">
      <c r="A514" s="3"/>
    </row>
    <row r="515" spans="1:1">
      <c r="A515" s="3"/>
    </row>
    <row r="516" spans="1:1">
      <c r="A516" s="3"/>
    </row>
    <row r="517" spans="1:1">
      <c r="A517" s="3"/>
    </row>
    <row r="518" spans="1:1">
      <c r="A518" s="3"/>
    </row>
    <row r="519" spans="1:1">
      <c r="A519" s="3"/>
    </row>
    <row r="520" spans="1:1">
      <c r="A520" s="3"/>
    </row>
    <row r="521" spans="1:1">
      <c r="A521" s="3"/>
    </row>
    <row r="522" spans="1:1">
      <c r="A522" s="3"/>
    </row>
    <row r="523" spans="1:1">
      <c r="A523" s="3"/>
    </row>
    <row r="524" spans="1:1">
      <c r="A524" s="3"/>
    </row>
    <row r="525" spans="1:1">
      <c r="A525" s="3"/>
    </row>
    <row r="526" spans="1:1">
      <c r="A526" s="3"/>
    </row>
    <row r="527" spans="1:1">
      <c r="A527" s="3"/>
    </row>
    <row r="528" spans="1:1">
      <c r="A528" s="3"/>
    </row>
    <row r="529" spans="1:1">
      <c r="A529" s="3"/>
    </row>
    <row r="530" spans="1:1">
      <c r="A530" s="3"/>
    </row>
    <row r="531" spans="1:1">
      <c r="A531" s="3"/>
    </row>
    <row r="532" spans="1:1">
      <c r="A532" s="3"/>
    </row>
    <row r="533" spans="1:1">
      <c r="A533" s="3"/>
    </row>
    <row r="534" spans="1:1">
      <c r="A534" s="3"/>
    </row>
    <row r="535" spans="1:1">
      <c r="A535" s="3"/>
    </row>
    <row r="536" spans="1:1">
      <c r="A536" s="3"/>
    </row>
    <row r="537" spans="1:1">
      <c r="A537" s="3"/>
    </row>
    <row r="538" spans="1:1">
      <c r="A538" s="3"/>
    </row>
    <row r="539" spans="1:1">
      <c r="A539" s="3"/>
    </row>
    <row r="540" spans="1:1">
      <c r="A540" s="3"/>
    </row>
    <row r="541" spans="1:1">
      <c r="A541" s="3"/>
    </row>
    <row r="542" spans="1:1">
      <c r="A542" s="3"/>
    </row>
    <row r="543" spans="1:1">
      <c r="A543" s="3"/>
    </row>
    <row r="544" spans="1:1">
      <c r="A544" s="3"/>
    </row>
    <row r="545" spans="1:1">
      <c r="A545" s="3"/>
    </row>
    <row r="546" spans="1:1">
      <c r="A546" s="3"/>
    </row>
    <row r="547" spans="1:1">
      <c r="A547" s="3"/>
    </row>
    <row r="548" spans="1:1">
      <c r="A548" s="3"/>
    </row>
    <row r="549" spans="1:1">
      <c r="A549" s="3"/>
    </row>
    <row r="550" spans="1:1">
      <c r="A550" s="3"/>
    </row>
    <row r="551" spans="1:1">
      <c r="A551" s="3"/>
    </row>
    <row r="552" spans="1:1">
      <c r="A552" s="3"/>
    </row>
    <row r="553" spans="1:1">
      <c r="A553" s="3"/>
    </row>
    <row r="554" spans="1:1">
      <c r="A554" s="3"/>
    </row>
    <row r="555" spans="1:1">
      <c r="A555" s="3"/>
    </row>
    <row r="556" spans="1:1">
      <c r="A556" s="3"/>
    </row>
    <row r="557" spans="1:1">
      <c r="A557" s="3"/>
    </row>
    <row r="558" spans="1:1">
      <c r="A558" s="3"/>
    </row>
    <row r="559" spans="1:1">
      <c r="A559" s="3"/>
    </row>
    <row r="560" spans="1:1">
      <c r="A560" s="3"/>
    </row>
    <row r="561" spans="1:1">
      <c r="A561" s="3"/>
    </row>
    <row r="562" spans="1:1">
      <c r="A562" s="3"/>
    </row>
    <row r="563" spans="1:1">
      <c r="A563" s="3"/>
    </row>
    <row r="564" spans="1:1">
      <c r="A564" s="3"/>
    </row>
    <row r="565" spans="1:1">
      <c r="A565" s="3"/>
    </row>
    <row r="566" spans="1:1">
      <c r="A566" s="3"/>
    </row>
    <row r="567" spans="1:1">
      <c r="A567" s="3"/>
    </row>
    <row r="568" spans="1:1">
      <c r="A568" s="3"/>
    </row>
    <row r="569" spans="1:1">
      <c r="A569" s="3"/>
    </row>
    <row r="570" spans="1:1">
      <c r="A570" s="3"/>
    </row>
    <row r="571" spans="1:1">
      <c r="A571" s="3"/>
    </row>
    <row r="572" spans="1:1">
      <c r="A572" s="3"/>
    </row>
    <row r="573" spans="1:1">
      <c r="A573" s="3"/>
    </row>
    <row r="574" spans="1:1">
      <c r="A574" s="3"/>
    </row>
    <row r="575" spans="1:1">
      <c r="A575" s="3"/>
    </row>
    <row r="576" spans="1:1">
      <c r="A576" s="3"/>
    </row>
    <row r="577" spans="1:1">
      <c r="A577" s="3"/>
    </row>
    <row r="578" spans="1:1">
      <c r="A578" s="3"/>
    </row>
    <row r="579" spans="1:1">
      <c r="A579" s="3"/>
    </row>
    <row r="580" spans="1:1">
      <c r="A580" s="3"/>
    </row>
    <row r="581" spans="1:1">
      <c r="A581" s="3"/>
    </row>
    <row r="582" spans="1:1">
      <c r="A582" s="3"/>
    </row>
    <row r="583" spans="1:1">
      <c r="A583" s="3"/>
    </row>
    <row r="584" spans="1:1">
      <c r="A584" s="3"/>
    </row>
    <row r="585" spans="1:1">
      <c r="A585" s="3"/>
    </row>
    <row r="586" spans="1:1">
      <c r="A586" s="3"/>
    </row>
    <row r="587" spans="1:1">
      <c r="A587" s="3"/>
    </row>
    <row r="588" spans="1:1">
      <c r="A588" s="3"/>
    </row>
    <row r="589" spans="1:1">
      <c r="A589" s="3"/>
    </row>
    <row r="590" spans="1:1">
      <c r="A590" s="3"/>
    </row>
    <row r="591" spans="1:1">
      <c r="A591" s="3"/>
    </row>
    <row r="592" spans="1:1">
      <c r="A592" s="3"/>
    </row>
    <row r="593" spans="1:1">
      <c r="A593" s="3"/>
    </row>
    <row r="594" spans="1:1">
      <c r="A594" s="3"/>
    </row>
    <row r="595" spans="1:1">
      <c r="A595" s="3"/>
    </row>
    <row r="596" spans="1:1">
      <c r="A596" s="3"/>
    </row>
    <row r="597" spans="1:1">
      <c r="A597" s="3"/>
    </row>
    <row r="598" spans="1:1">
      <c r="A598" s="3"/>
    </row>
    <row r="599" spans="1:1">
      <c r="A599" s="3"/>
    </row>
    <row r="600" spans="1:1">
      <c r="A600" s="3"/>
    </row>
    <row r="601" spans="1:1">
      <c r="A601" s="3"/>
    </row>
    <row r="602" spans="1:1">
      <c r="A602" s="3"/>
    </row>
    <row r="603" spans="1:1">
      <c r="A603" s="3"/>
    </row>
    <row r="604" spans="1:1">
      <c r="A604" s="3"/>
    </row>
    <row r="605" spans="1:1">
      <c r="A605" s="3"/>
    </row>
    <row r="606" spans="1:1">
      <c r="A606" s="3"/>
    </row>
    <row r="607" spans="1:1">
      <c r="A607" s="3"/>
    </row>
    <row r="608" spans="1:1">
      <c r="A608" s="3"/>
    </row>
    <row r="609" spans="1:1">
      <c r="A609" s="3"/>
    </row>
    <row r="610" spans="1:1">
      <c r="A610" s="3"/>
    </row>
    <row r="611" spans="1:1">
      <c r="A611" s="3"/>
    </row>
    <row r="612" spans="1:1">
      <c r="A612" s="3"/>
    </row>
    <row r="613" spans="1:1">
      <c r="A613" s="3"/>
    </row>
    <row r="614" spans="1:1">
      <c r="A614" s="3"/>
    </row>
    <row r="615" spans="1:1">
      <c r="A615" s="3"/>
    </row>
    <row r="616" spans="1:1">
      <c r="A616" s="3"/>
    </row>
    <row r="617" spans="1:1">
      <c r="A617" s="3"/>
    </row>
    <row r="618" spans="1:1">
      <c r="A618" s="3"/>
    </row>
    <row r="619" spans="1:1">
      <c r="A619" s="3"/>
    </row>
    <row r="620" spans="1:1">
      <c r="A620" s="3"/>
    </row>
    <row r="621" spans="1:1">
      <c r="A621" s="3"/>
    </row>
    <row r="622" spans="1:1">
      <c r="A622" s="3"/>
    </row>
    <row r="623" spans="1:1">
      <c r="A623" s="3"/>
    </row>
    <row r="624" spans="1:1">
      <c r="A624" s="3"/>
    </row>
    <row r="625" spans="1:1">
      <c r="A625" s="3"/>
    </row>
    <row r="626" spans="1:1">
      <c r="A626" s="3"/>
    </row>
    <row r="627" spans="1:1">
      <c r="A627" s="3"/>
    </row>
    <row r="628" spans="1:1">
      <c r="A628" s="3"/>
    </row>
    <row r="629" spans="1:1">
      <c r="A629" s="3"/>
    </row>
    <row r="630" spans="1:1">
      <c r="A630" s="3"/>
    </row>
    <row r="631" spans="1:1">
      <c r="A631" s="3"/>
    </row>
    <row r="632" spans="1:1">
      <c r="A632" s="3"/>
    </row>
    <row r="633" spans="1:1">
      <c r="A633" s="3"/>
    </row>
    <row r="634" spans="1:1">
      <c r="A634" s="3"/>
    </row>
    <row r="635" spans="1:1">
      <c r="A635" s="3"/>
    </row>
    <row r="636" spans="1:1">
      <c r="A636" s="3"/>
    </row>
    <row r="637" spans="1:1">
      <c r="A637" s="3"/>
    </row>
    <row r="638" spans="1:1">
      <c r="A638" s="3"/>
    </row>
    <row r="639" spans="1:1">
      <c r="A639" s="3"/>
    </row>
    <row r="640" spans="1:1">
      <c r="A640" s="3"/>
    </row>
    <row r="641" spans="1:1">
      <c r="A641" s="3"/>
    </row>
    <row r="642" spans="1:1">
      <c r="A642" s="3"/>
    </row>
    <row r="643" spans="1:1">
      <c r="A643" s="3"/>
    </row>
    <row r="644" spans="1:1">
      <c r="A644" s="3"/>
    </row>
    <row r="645" spans="1:1">
      <c r="A645" s="3"/>
    </row>
    <row r="646" spans="1:1">
      <c r="A646" s="3"/>
    </row>
    <row r="647" spans="1:1">
      <c r="A647" s="3"/>
    </row>
    <row r="648" spans="1:1">
      <c r="A648" s="3"/>
    </row>
    <row r="649" spans="1:1">
      <c r="A649" s="3"/>
    </row>
    <row r="650" spans="1:1">
      <c r="A650" s="3"/>
    </row>
    <row r="651" spans="1:1">
      <c r="A651" s="3"/>
    </row>
    <row r="652" spans="1:1">
      <c r="A652" s="3"/>
    </row>
    <row r="653" spans="1:1">
      <c r="A653" s="3"/>
    </row>
    <row r="654" spans="1:1">
      <c r="A654" s="3"/>
    </row>
    <row r="655" spans="1:1">
      <c r="A655" s="3"/>
    </row>
    <row r="656" spans="1:1">
      <c r="A656" s="3"/>
    </row>
    <row r="657" spans="1:1">
      <c r="A657" s="3"/>
    </row>
    <row r="658" spans="1:1">
      <c r="A658" s="3"/>
    </row>
    <row r="659" spans="1:1">
      <c r="A659" s="3"/>
    </row>
    <row r="660" spans="1:1">
      <c r="A660" s="3"/>
    </row>
    <row r="661" spans="1:1">
      <c r="A661" s="3"/>
    </row>
    <row r="662" spans="1:1">
      <c r="A662" s="3"/>
    </row>
    <row r="663" spans="1:1">
      <c r="A663" s="3"/>
    </row>
    <row r="664" spans="1:1">
      <c r="A664" s="3"/>
    </row>
    <row r="665" spans="1:1">
      <c r="A665" s="3"/>
    </row>
    <row r="666" spans="1:1">
      <c r="A666" s="3"/>
    </row>
    <row r="667" spans="1:1">
      <c r="A667" s="3"/>
    </row>
    <row r="668" spans="1:1">
      <c r="A668" s="3"/>
    </row>
    <row r="669" spans="1:1">
      <c r="A669" s="3"/>
    </row>
    <row r="670" spans="1:1">
      <c r="A670" s="3"/>
    </row>
    <row r="671" spans="1:1">
      <c r="A671" s="3"/>
    </row>
    <row r="672" spans="1:1">
      <c r="A672" s="3"/>
    </row>
    <row r="673" spans="1:1">
      <c r="A673" s="3"/>
    </row>
    <row r="674" spans="1:1">
      <c r="A674" s="3"/>
    </row>
    <row r="675" spans="1:1">
      <c r="A675" s="3"/>
    </row>
    <row r="676" spans="1:1">
      <c r="A676" s="3"/>
    </row>
    <row r="677" spans="1:1">
      <c r="A677" s="3"/>
    </row>
    <row r="678" spans="1:1">
      <c r="A678" s="3"/>
    </row>
    <row r="679" spans="1:1">
      <c r="A679" s="3"/>
    </row>
    <row r="680" spans="1:1">
      <c r="A680" s="3"/>
    </row>
    <row r="681" spans="1:1">
      <c r="A681" s="3"/>
    </row>
    <row r="682" spans="1:1">
      <c r="A682" s="3"/>
    </row>
    <row r="683" spans="1:1">
      <c r="A683" s="3"/>
    </row>
    <row r="684" spans="1:1">
      <c r="A684" s="3"/>
    </row>
    <row r="685" spans="1:1">
      <c r="A685" s="3"/>
    </row>
    <row r="686" spans="1:1">
      <c r="A686" s="3"/>
    </row>
    <row r="687" spans="1:1">
      <c r="A687" s="3"/>
    </row>
    <row r="688" spans="1:1">
      <c r="A688" s="3"/>
    </row>
    <row r="689" spans="1:1">
      <c r="A689" s="3"/>
    </row>
    <row r="690" spans="1:1">
      <c r="A690" s="3"/>
    </row>
    <row r="691" spans="1:1">
      <c r="A691" s="3"/>
    </row>
    <row r="692" spans="1:1">
      <c r="A692" s="3"/>
    </row>
    <row r="693" spans="1:1">
      <c r="A693" s="3"/>
    </row>
    <row r="694" spans="1:1">
      <c r="A694" s="3"/>
    </row>
    <row r="695" spans="1:1">
      <c r="A695" s="3"/>
    </row>
    <row r="696" spans="1:1">
      <c r="A696" s="3"/>
    </row>
    <row r="697" spans="1:1">
      <c r="A697" s="3"/>
    </row>
    <row r="698" spans="1:1">
      <c r="A698" s="3"/>
    </row>
    <row r="699" spans="1:1">
      <c r="A699" s="3"/>
    </row>
    <row r="700" spans="1:1">
      <c r="A700" s="3"/>
    </row>
    <row r="701" spans="1:1">
      <c r="A701" s="3"/>
    </row>
    <row r="702" spans="1:1">
      <c r="A702" s="3"/>
    </row>
    <row r="703" spans="1:1">
      <c r="A703" s="3"/>
    </row>
    <row r="704" spans="1:1">
      <c r="A704" s="3"/>
    </row>
    <row r="705" spans="1:1">
      <c r="A705" s="3"/>
    </row>
    <row r="706" spans="1:1">
      <c r="A706" s="3"/>
    </row>
    <row r="707" spans="1:1">
      <c r="A707" s="3"/>
    </row>
    <row r="708" spans="1:1">
      <c r="A708" s="3"/>
    </row>
    <row r="709" spans="1:1">
      <c r="A709" s="3"/>
    </row>
    <row r="710" spans="1:1">
      <c r="A710" s="3"/>
    </row>
    <row r="711" spans="1:1">
      <c r="A711" s="3"/>
    </row>
    <row r="712" spans="1:1">
      <c r="A712" s="3"/>
    </row>
    <row r="713" spans="1:1">
      <c r="A713" s="3"/>
    </row>
    <row r="714" spans="1:1">
      <c r="A714" s="3"/>
    </row>
    <row r="715" spans="1:1">
      <c r="A715" s="3"/>
    </row>
    <row r="716" spans="1:1">
      <c r="A716" s="3"/>
    </row>
    <row r="717" spans="1:1">
      <c r="A717" s="3"/>
    </row>
    <row r="718" spans="1:1">
      <c r="A718" s="3"/>
    </row>
    <row r="719" spans="1:1">
      <c r="A719" s="3"/>
    </row>
    <row r="720" spans="1:1">
      <c r="A720" s="3"/>
    </row>
    <row r="721" spans="1:1">
      <c r="A721" s="3"/>
    </row>
    <row r="722" spans="1:1">
      <c r="A722" s="3"/>
    </row>
    <row r="723" spans="1:1">
      <c r="A723" s="3"/>
    </row>
    <row r="724" spans="1:1">
      <c r="A724" s="3"/>
    </row>
    <row r="725" spans="1:1">
      <c r="A725" s="3"/>
    </row>
    <row r="726" spans="1:1">
      <c r="A726" s="3"/>
    </row>
    <row r="727" spans="1:1">
      <c r="A727" s="3"/>
    </row>
    <row r="728" spans="1:1">
      <c r="A728" s="3"/>
    </row>
    <row r="729" spans="1:1">
      <c r="A729" s="3"/>
    </row>
    <row r="730" spans="1:1">
      <c r="A730" s="3"/>
    </row>
    <row r="731" spans="1:1">
      <c r="A731" s="3"/>
    </row>
    <row r="732" spans="1:1">
      <c r="A732" s="3"/>
    </row>
    <row r="733" spans="1:1">
      <c r="A733" s="3"/>
    </row>
    <row r="734" spans="1:1">
      <c r="A734" s="3"/>
    </row>
    <row r="735" spans="1:1">
      <c r="A735" s="3"/>
    </row>
    <row r="736" spans="1:1">
      <c r="A736" s="3"/>
    </row>
    <row r="737" spans="1:1">
      <c r="A737" s="3"/>
    </row>
    <row r="738" spans="1:1">
      <c r="A738" s="3"/>
    </row>
    <row r="739" spans="1:1">
      <c r="A739" s="3"/>
    </row>
    <row r="740" spans="1:1">
      <c r="A740" s="3"/>
    </row>
    <row r="741" spans="1:1">
      <c r="A741" s="3"/>
    </row>
    <row r="742" spans="1:1">
      <c r="A742" s="3"/>
    </row>
    <row r="743" spans="1:1">
      <c r="A743" s="3"/>
    </row>
    <row r="744" spans="1:1">
      <c r="A744" s="3"/>
    </row>
    <row r="745" spans="1:1">
      <c r="A745" s="3"/>
    </row>
    <row r="746" spans="1:1">
      <c r="A746" s="3"/>
    </row>
    <row r="747" spans="1:1">
      <c r="A747" s="3"/>
    </row>
    <row r="748" spans="1:1">
      <c r="A748" s="3"/>
    </row>
    <row r="749" spans="1:1">
      <c r="A749" s="3"/>
    </row>
    <row r="750" spans="1:1">
      <c r="A750" s="3"/>
    </row>
    <row r="751" spans="1:1">
      <c r="A751" s="3"/>
    </row>
    <row r="752" spans="1:1">
      <c r="A752" s="3"/>
    </row>
    <row r="753" spans="1:1">
      <c r="A753" s="3"/>
    </row>
    <row r="754" spans="1:1">
      <c r="A754" s="3"/>
    </row>
    <row r="755" spans="1:1">
      <c r="A755" s="3"/>
    </row>
    <row r="756" spans="1:1">
      <c r="A756" s="3"/>
    </row>
    <row r="757" spans="1:1">
      <c r="A757" s="3"/>
    </row>
    <row r="758" spans="1:1">
      <c r="A758" s="3"/>
    </row>
    <row r="759" spans="1:1">
      <c r="A759" s="3"/>
    </row>
    <row r="760" spans="1:1">
      <c r="A760" s="3"/>
    </row>
    <row r="761" spans="1:1">
      <c r="A761" s="3"/>
    </row>
    <row r="762" spans="1:1">
      <c r="A762" s="3"/>
    </row>
    <row r="763" spans="1:1">
      <c r="A763" s="3"/>
    </row>
    <row r="764" spans="1:1">
      <c r="A764" s="3"/>
    </row>
    <row r="765" spans="1:1">
      <c r="A765" s="3"/>
    </row>
    <row r="766" spans="1:1">
      <c r="A766" s="3"/>
    </row>
    <row r="767" spans="1:1">
      <c r="A767" s="3"/>
    </row>
    <row r="768" spans="1:1">
      <c r="A768" s="3"/>
    </row>
    <row r="769" spans="1:1">
      <c r="A769" s="3"/>
    </row>
    <row r="770" spans="1:1">
      <c r="A770" s="3"/>
    </row>
    <row r="771" spans="1:1">
      <c r="A771" s="3"/>
    </row>
    <row r="772" spans="1:1">
      <c r="A772" s="3"/>
    </row>
    <row r="773" spans="1:1">
      <c r="A773" s="3"/>
    </row>
    <row r="774" spans="1:1">
      <c r="A774" s="3"/>
    </row>
    <row r="775" spans="1:1">
      <c r="A775" s="3"/>
    </row>
    <row r="776" spans="1:1">
      <c r="A776" s="3"/>
    </row>
    <row r="777" spans="1:1">
      <c r="A777" s="3"/>
    </row>
    <row r="778" spans="1:1">
      <c r="A778" s="3"/>
    </row>
    <row r="779" spans="1:1">
      <c r="A779" s="3"/>
    </row>
    <row r="780" spans="1:1">
      <c r="A780" s="3"/>
    </row>
    <row r="781" spans="1:1">
      <c r="A781" s="3"/>
    </row>
    <row r="782" spans="1:1">
      <c r="A782" s="3"/>
    </row>
    <row r="783" spans="1:1">
      <c r="A783" s="3"/>
    </row>
    <row r="784" spans="1:1">
      <c r="A784" s="3"/>
    </row>
    <row r="785" spans="1:1">
      <c r="A785" s="3"/>
    </row>
    <row r="786" spans="1:1">
      <c r="A786" s="3"/>
    </row>
    <row r="787" spans="1:1">
      <c r="A787" s="3"/>
    </row>
    <row r="788" spans="1:1">
      <c r="A788" s="3"/>
    </row>
    <row r="789" spans="1:1">
      <c r="A789" s="3"/>
    </row>
    <row r="790" spans="1:1">
      <c r="A790" s="3"/>
    </row>
    <row r="791" spans="1:1">
      <c r="A791" s="3"/>
    </row>
    <row r="792" spans="1:1">
      <c r="A792" s="3"/>
    </row>
    <row r="793" spans="1:1">
      <c r="A793" s="3"/>
    </row>
    <row r="794" spans="1:1">
      <c r="A794" s="3"/>
    </row>
    <row r="795" spans="1:1">
      <c r="A795" s="3"/>
    </row>
    <row r="796" spans="1:1">
      <c r="A796" s="3"/>
    </row>
    <row r="797" spans="1:1">
      <c r="A797" s="3"/>
    </row>
    <row r="798" spans="1:1">
      <c r="A798" s="3"/>
    </row>
    <row r="799" spans="1:1">
      <c r="A799" s="3"/>
    </row>
    <row r="800" spans="1:1">
      <c r="A800" s="3"/>
    </row>
    <row r="801" spans="1:1">
      <c r="A801" s="3"/>
    </row>
    <row r="802" spans="1:1">
      <c r="A802" s="3"/>
    </row>
    <row r="803" spans="1:1">
      <c r="A803" s="3"/>
    </row>
    <row r="804" spans="1:1">
      <c r="A804" s="3"/>
    </row>
    <row r="805" spans="1:1">
      <c r="A805" s="3"/>
    </row>
    <row r="806" spans="1:1">
      <c r="A806" s="3"/>
    </row>
    <row r="807" spans="1:1">
      <c r="A807" s="3"/>
    </row>
    <row r="808" spans="1:1">
      <c r="A808" s="3"/>
    </row>
    <row r="809" spans="1:1">
      <c r="A809" s="3"/>
    </row>
    <row r="810" spans="1:1">
      <c r="A810" s="3"/>
    </row>
    <row r="811" spans="1:1">
      <c r="A811" s="3"/>
    </row>
    <row r="812" spans="1:1">
      <c r="A812" s="3"/>
    </row>
    <row r="813" spans="1:1">
      <c r="A813" s="3"/>
    </row>
    <row r="814" spans="1:1">
      <c r="A814" s="3"/>
    </row>
    <row r="815" spans="1:1">
      <c r="A815" s="3"/>
    </row>
    <row r="816" spans="1:1">
      <c r="A816" s="3"/>
    </row>
    <row r="817" spans="1:1">
      <c r="A817" s="3"/>
    </row>
    <row r="818" spans="1:1">
      <c r="A818" s="3"/>
    </row>
    <row r="819" spans="1:1">
      <c r="A819" s="3"/>
    </row>
    <row r="820" spans="1:1">
      <c r="A820" s="3"/>
    </row>
    <row r="821" spans="1:1">
      <c r="A821" s="3"/>
    </row>
    <row r="822" spans="1:1">
      <c r="A822" s="3"/>
    </row>
    <row r="823" spans="1:1">
      <c r="A823" s="3"/>
    </row>
    <row r="824" spans="1:1">
      <c r="A824" s="3"/>
    </row>
    <row r="825" spans="1:1">
      <c r="A825" s="3"/>
    </row>
    <row r="826" spans="1:1">
      <c r="A826" s="3"/>
    </row>
    <row r="827" spans="1:1">
      <c r="A827" s="3"/>
    </row>
    <row r="828" spans="1:1">
      <c r="A828" s="3"/>
    </row>
    <row r="829" spans="1:1">
      <c r="A829" s="3"/>
    </row>
    <row r="830" spans="1:1">
      <c r="A830" s="3"/>
    </row>
    <row r="831" spans="1:1">
      <c r="A831" s="3"/>
    </row>
    <row r="832" spans="1:1">
      <c r="A832" s="3"/>
    </row>
    <row r="833" spans="1:1">
      <c r="A833" s="3"/>
    </row>
    <row r="834" spans="1:1">
      <c r="A834" s="3"/>
    </row>
    <row r="835" spans="1:1">
      <c r="A835" s="3"/>
    </row>
    <row r="836" spans="1:1">
      <c r="A836" s="3"/>
    </row>
    <row r="837" spans="1:1">
      <c r="A837" s="3"/>
    </row>
    <row r="838" spans="1:1">
      <c r="A838" s="3"/>
    </row>
    <row r="839" spans="1:1">
      <c r="A839" s="3"/>
    </row>
    <row r="840" spans="1:1">
      <c r="A840" s="3"/>
    </row>
    <row r="841" spans="1:1">
      <c r="A841" s="3"/>
    </row>
    <row r="842" spans="1:1">
      <c r="A842" s="3"/>
    </row>
    <row r="843" spans="1:1">
      <c r="A843" s="3"/>
    </row>
    <row r="844" spans="1:1">
      <c r="A844" s="3"/>
    </row>
    <row r="845" spans="1:1">
      <c r="A845" s="3"/>
    </row>
    <row r="846" spans="1:1">
      <c r="A846" s="3"/>
    </row>
    <row r="847" spans="1:1">
      <c r="A847" s="3"/>
    </row>
    <row r="848" spans="1:1">
      <c r="A848" s="3"/>
    </row>
    <row r="849" spans="1:1">
      <c r="A849" s="3"/>
    </row>
    <row r="850" spans="1:1">
      <c r="A850" s="3"/>
    </row>
    <row r="851" spans="1:1">
      <c r="A851" s="3"/>
    </row>
    <row r="852" spans="1:1">
      <c r="A852" s="3"/>
    </row>
    <row r="853" spans="1:1">
      <c r="A853" s="3"/>
    </row>
    <row r="854" spans="1:1">
      <c r="A854" s="3"/>
    </row>
    <row r="855" spans="1:1">
      <c r="A855" s="3"/>
    </row>
    <row r="856" spans="1:1">
      <c r="A856" s="3"/>
    </row>
    <row r="857" spans="1:1">
      <c r="A857" s="3"/>
    </row>
    <row r="858" spans="1:1">
      <c r="A858" s="3"/>
    </row>
    <row r="859" spans="1:1">
      <c r="A859" s="3"/>
    </row>
    <row r="860" spans="1:1">
      <c r="A860" s="3"/>
    </row>
    <row r="861" spans="1:1">
      <c r="A861" s="3"/>
    </row>
    <row r="862" spans="1:1">
      <c r="A862" s="3"/>
    </row>
    <row r="863" spans="1:1">
      <c r="A863" s="3"/>
    </row>
    <row r="864" spans="1:1">
      <c r="A864" s="3"/>
    </row>
    <row r="865" spans="1:1">
      <c r="A865" s="3"/>
    </row>
    <row r="866" spans="1:1">
      <c r="A866" s="3"/>
    </row>
    <row r="867" spans="1:1">
      <c r="A867" s="3"/>
    </row>
    <row r="868" spans="1:1">
      <c r="A868" s="3"/>
    </row>
    <row r="869" spans="1:1">
      <c r="A869" s="3"/>
    </row>
    <row r="870" spans="1:1">
      <c r="A870" s="3"/>
    </row>
    <row r="871" spans="1:1">
      <c r="A871" s="3"/>
    </row>
    <row r="872" spans="1:1">
      <c r="A872" s="3"/>
    </row>
    <row r="873" spans="1:1">
      <c r="A873" s="3"/>
    </row>
    <row r="874" spans="1:1">
      <c r="A874" s="3"/>
    </row>
    <row r="875" spans="1:1">
      <c r="A875" s="3"/>
    </row>
    <row r="876" spans="1:1">
      <c r="A876" s="3"/>
    </row>
    <row r="877" spans="1:1">
      <c r="A877" s="3"/>
    </row>
    <row r="878" spans="1:1">
      <c r="A878" s="3"/>
    </row>
    <row r="879" spans="1:1">
      <c r="A879" s="3"/>
    </row>
    <row r="880" spans="1:1">
      <c r="A880" s="3"/>
    </row>
    <row r="881" spans="1:1">
      <c r="A881" s="3"/>
    </row>
    <row r="882" spans="1:1">
      <c r="A882" s="3"/>
    </row>
    <row r="883" spans="1:1">
      <c r="A883" s="3"/>
    </row>
    <row r="884" spans="1:1">
      <c r="A884" s="3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B1:BL42"/>
  <sheetViews>
    <sheetView topLeftCell="AP1" workbookViewId="0">
      <selection activeCell="AV28" sqref="AV28"/>
    </sheetView>
  </sheetViews>
  <sheetFormatPr defaultRowHeight="12.75"/>
  <cols>
    <col min="2" max="2" width="18.42578125" bestFit="1" customWidth="1"/>
    <col min="3" max="3" width="9.28515625" bestFit="1" customWidth="1"/>
    <col min="5" max="5" width="4.5703125" customWidth="1"/>
    <col min="8" max="8" width="4.5703125" customWidth="1"/>
    <col min="11" max="11" width="3.5703125" customWidth="1"/>
    <col min="12" max="12" width="8.42578125" customWidth="1"/>
    <col min="14" max="14" width="3.5703125" customWidth="1"/>
    <col min="17" max="17" width="3.5703125" customWidth="1"/>
    <col min="18" max="18" width="10" bestFit="1" customWidth="1"/>
    <col min="20" max="20" width="3.5703125" customWidth="1"/>
    <col min="21" max="21" width="10" bestFit="1" customWidth="1"/>
    <col min="23" max="23" width="3.5703125" customWidth="1"/>
    <col min="26" max="26" width="3.5703125" customWidth="1"/>
    <col min="27" max="27" width="13.7109375" customWidth="1"/>
    <col min="29" max="29" width="4.28515625" customWidth="1"/>
    <col min="31" max="31" width="2.42578125" style="305" customWidth="1"/>
    <col min="40" max="40" width="2.28515625" customWidth="1"/>
    <col min="44" max="44" width="2.5703125" customWidth="1"/>
  </cols>
  <sheetData>
    <row r="1" spans="2:64">
      <c r="AE1" s="306"/>
    </row>
    <row r="2" spans="2:64" ht="18.75" thickBot="1">
      <c r="B2" s="21" t="s">
        <v>120</v>
      </c>
      <c r="C2" s="26"/>
      <c r="AE2" s="306"/>
      <c r="AF2" s="310" t="s">
        <v>194</v>
      </c>
    </row>
    <row r="3" spans="2:64" ht="13.5" thickBot="1">
      <c r="B3" s="27"/>
      <c r="C3" s="101"/>
      <c r="D3" s="102"/>
      <c r="E3" s="103" t="s">
        <v>86</v>
      </c>
      <c r="F3" s="104"/>
      <c r="G3" s="31" t="s">
        <v>87</v>
      </c>
      <c r="H3" s="32"/>
      <c r="I3" s="33"/>
      <c r="J3" s="34" t="s">
        <v>88</v>
      </c>
      <c r="K3" s="35"/>
      <c r="L3" s="36"/>
      <c r="M3" s="37" t="s">
        <v>89</v>
      </c>
      <c r="N3" s="38"/>
      <c r="O3" s="39"/>
      <c r="P3" s="40" t="s">
        <v>90</v>
      </c>
      <c r="Q3" s="41"/>
      <c r="R3" s="42"/>
      <c r="S3" s="105" t="s">
        <v>91</v>
      </c>
      <c r="T3" s="106"/>
      <c r="U3" s="107"/>
      <c r="V3" s="108" t="s">
        <v>92</v>
      </c>
      <c r="W3" s="109"/>
      <c r="X3" s="110"/>
      <c r="Y3" s="105" t="s">
        <v>93</v>
      </c>
      <c r="Z3" s="106"/>
      <c r="AA3" s="107"/>
      <c r="AB3" s="108" t="s">
        <v>94</v>
      </c>
      <c r="AC3" s="109"/>
      <c r="AD3" s="109"/>
      <c r="AF3" s="102"/>
      <c r="AG3" s="103" t="s">
        <v>183</v>
      </c>
      <c r="AH3" s="104"/>
      <c r="AI3" s="31" t="s">
        <v>184</v>
      </c>
      <c r="AJ3" s="284"/>
      <c r="AK3" s="32"/>
      <c r="AL3" s="33"/>
      <c r="AM3" s="34" t="s">
        <v>185</v>
      </c>
      <c r="AN3" s="285"/>
      <c r="AO3" s="35"/>
      <c r="AP3" s="36"/>
      <c r="AQ3" s="34" t="s">
        <v>186</v>
      </c>
      <c r="AR3" s="285"/>
      <c r="AS3" s="35"/>
      <c r="AT3" s="36"/>
      <c r="AU3" s="37" t="s">
        <v>187</v>
      </c>
      <c r="AV3" s="38"/>
      <c r="AW3" s="39"/>
      <c r="AX3" s="40" t="s">
        <v>188</v>
      </c>
      <c r="AY3" s="41"/>
      <c r="AZ3" s="42"/>
      <c r="BA3" s="105" t="s">
        <v>189</v>
      </c>
      <c r="BB3" s="106"/>
      <c r="BC3" s="107"/>
      <c r="BD3" s="108" t="s">
        <v>190</v>
      </c>
      <c r="BE3" s="109"/>
      <c r="BF3" s="110"/>
      <c r="BG3" s="105" t="s">
        <v>191</v>
      </c>
      <c r="BH3" s="106"/>
      <c r="BI3" s="107"/>
      <c r="BJ3" s="108" t="s">
        <v>192</v>
      </c>
      <c r="BK3" s="109"/>
      <c r="BL3" s="109"/>
    </row>
    <row r="4" spans="2:64" ht="13.5" thickBot="1">
      <c r="B4" s="43"/>
      <c r="C4" s="28" t="s">
        <v>58</v>
      </c>
      <c r="D4" s="111" t="s">
        <v>95</v>
      </c>
      <c r="E4" s="112"/>
      <c r="F4" s="104"/>
      <c r="G4" s="31" t="s">
        <v>96</v>
      </c>
      <c r="H4" s="32"/>
      <c r="I4" s="33"/>
      <c r="J4" s="34" t="s">
        <v>97</v>
      </c>
      <c r="K4" s="35"/>
      <c r="L4" s="36"/>
      <c r="M4" s="37" t="s">
        <v>98</v>
      </c>
      <c r="N4" s="38"/>
      <c r="O4" s="39"/>
      <c r="P4" s="40" t="s">
        <v>99</v>
      </c>
      <c r="Q4" s="41"/>
      <c r="R4" s="42"/>
      <c r="S4" s="105" t="s">
        <v>99</v>
      </c>
      <c r="T4" s="106"/>
      <c r="U4" s="107"/>
      <c r="V4" s="108" t="s">
        <v>100</v>
      </c>
      <c r="W4" s="109"/>
      <c r="X4" s="110"/>
      <c r="Y4" s="105" t="s">
        <v>100</v>
      </c>
      <c r="Z4" s="106"/>
      <c r="AA4" s="107"/>
      <c r="AB4" s="108" t="s">
        <v>100</v>
      </c>
      <c r="AC4" s="109"/>
      <c r="AD4" s="109"/>
      <c r="AF4" s="111" t="s">
        <v>95</v>
      </c>
      <c r="AG4" s="112"/>
      <c r="AH4" s="104"/>
      <c r="AI4" s="31" t="s">
        <v>96</v>
      </c>
      <c r="AJ4" s="284"/>
      <c r="AK4" s="32"/>
      <c r="AL4" s="33"/>
      <c r="AM4" s="34" t="s">
        <v>97</v>
      </c>
      <c r="AN4" s="285"/>
      <c r="AO4" s="35"/>
      <c r="AP4" s="36"/>
      <c r="AQ4" s="34" t="s">
        <v>97</v>
      </c>
      <c r="AR4" s="285"/>
      <c r="AS4" s="35"/>
      <c r="AT4" s="36"/>
      <c r="AU4" s="37" t="s">
        <v>98</v>
      </c>
      <c r="AV4" s="38"/>
      <c r="AW4" s="39"/>
      <c r="AX4" s="40" t="s">
        <v>99</v>
      </c>
      <c r="AY4" s="41"/>
      <c r="AZ4" s="42"/>
      <c r="BA4" s="105" t="s">
        <v>99</v>
      </c>
      <c r="BB4" s="106"/>
      <c r="BC4" s="107"/>
      <c r="BD4" s="108" t="s">
        <v>100</v>
      </c>
      <c r="BE4" s="109"/>
      <c r="BF4" s="110"/>
      <c r="BG4" s="105" t="s">
        <v>100</v>
      </c>
      <c r="BH4" s="106"/>
      <c r="BI4" s="107"/>
      <c r="BJ4" s="108" t="s">
        <v>100</v>
      </c>
      <c r="BK4" s="109"/>
      <c r="BL4" s="109"/>
    </row>
    <row r="5" spans="2:64" ht="13.5" thickBot="1">
      <c r="B5" s="44" t="s">
        <v>59</v>
      </c>
      <c r="C5" s="45" t="s">
        <v>60</v>
      </c>
      <c r="D5" s="46" t="s">
        <v>101</v>
      </c>
      <c r="E5" s="47" t="s">
        <v>61</v>
      </c>
      <c r="F5" s="30" t="s">
        <v>62</v>
      </c>
      <c r="G5" s="48" t="s">
        <v>101</v>
      </c>
      <c r="H5" s="49" t="s">
        <v>61</v>
      </c>
      <c r="I5" s="33" t="s">
        <v>62</v>
      </c>
      <c r="J5" s="50" t="s">
        <v>101</v>
      </c>
      <c r="K5" s="51" t="s">
        <v>61</v>
      </c>
      <c r="L5" s="36" t="s">
        <v>62</v>
      </c>
      <c r="M5" s="52" t="s">
        <v>101</v>
      </c>
      <c r="N5" s="53" t="s">
        <v>61</v>
      </c>
      <c r="O5" s="39" t="s">
        <v>62</v>
      </c>
      <c r="P5" s="54" t="s">
        <v>101</v>
      </c>
      <c r="Q5" s="55" t="s">
        <v>61</v>
      </c>
      <c r="R5" s="42" t="s">
        <v>62</v>
      </c>
      <c r="S5" s="113" t="s">
        <v>101</v>
      </c>
      <c r="T5" s="114" t="s">
        <v>61</v>
      </c>
      <c r="U5" s="107" t="s">
        <v>62</v>
      </c>
      <c r="V5" s="115" t="s">
        <v>101</v>
      </c>
      <c r="W5" s="116" t="s">
        <v>61</v>
      </c>
      <c r="X5" s="117" t="s">
        <v>62</v>
      </c>
      <c r="Y5" s="113" t="s">
        <v>101</v>
      </c>
      <c r="Z5" s="114" t="s">
        <v>61</v>
      </c>
      <c r="AA5" s="107" t="s">
        <v>62</v>
      </c>
      <c r="AB5" s="115" t="s">
        <v>101</v>
      </c>
      <c r="AC5" s="116" t="s">
        <v>61</v>
      </c>
      <c r="AD5" s="118" t="s">
        <v>62</v>
      </c>
      <c r="AF5" s="46" t="s">
        <v>101</v>
      </c>
      <c r="AG5" s="47" t="s">
        <v>61</v>
      </c>
      <c r="AH5" s="30" t="s">
        <v>62</v>
      </c>
      <c r="AI5" s="48" t="s">
        <v>101</v>
      </c>
      <c r="AJ5" s="32"/>
      <c r="AK5" s="49" t="s">
        <v>61</v>
      </c>
      <c r="AL5" s="33" t="s">
        <v>62</v>
      </c>
      <c r="AM5" s="50" t="s">
        <v>101</v>
      </c>
      <c r="AN5" s="35"/>
      <c r="AO5" s="51" t="s">
        <v>61</v>
      </c>
      <c r="AP5" s="36" t="s">
        <v>62</v>
      </c>
      <c r="AQ5" s="50" t="s">
        <v>101</v>
      </c>
      <c r="AR5" s="35"/>
      <c r="AS5" s="51" t="s">
        <v>61</v>
      </c>
      <c r="AT5" s="36" t="s">
        <v>62</v>
      </c>
      <c r="AU5" s="52" t="s">
        <v>101</v>
      </c>
      <c r="AV5" s="53" t="s">
        <v>61</v>
      </c>
      <c r="AW5" s="39" t="s">
        <v>62</v>
      </c>
      <c r="AX5" s="54" t="s">
        <v>101</v>
      </c>
      <c r="AY5" s="55" t="s">
        <v>61</v>
      </c>
      <c r="AZ5" s="42" t="s">
        <v>62</v>
      </c>
      <c r="BA5" s="113" t="s">
        <v>101</v>
      </c>
      <c r="BB5" s="114" t="s">
        <v>61</v>
      </c>
      <c r="BC5" s="107" t="s">
        <v>62</v>
      </c>
      <c r="BD5" s="115" t="s">
        <v>101</v>
      </c>
      <c r="BE5" s="116" t="s">
        <v>61</v>
      </c>
      <c r="BF5" s="117" t="s">
        <v>62</v>
      </c>
      <c r="BG5" s="113" t="s">
        <v>101</v>
      </c>
      <c r="BH5" s="114" t="s">
        <v>61</v>
      </c>
      <c r="BI5" s="107" t="s">
        <v>62</v>
      </c>
      <c r="BJ5" s="115" t="s">
        <v>101</v>
      </c>
      <c r="BK5" s="116" t="s">
        <v>61</v>
      </c>
      <c r="BL5" s="118" t="s">
        <v>62</v>
      </c>
    </row>
    <row r="6" spans="2:64">
      <c r="B6" s="56" t="s">
        <v>63</v>
      </c>
      <c r="C6" s="57">
        <v>1</v>
      </c>
      <c r="D6" s="58">
        <v>0.26500000000000001</v>
      </c>
      <c r="E6" s="59" t="s">
        <v>64</v>
      </c>
      <c r="F6" s="119">
        <f>C6*D6/2</f>
        <v>0.13250000000000001</v>
      </c>
      <c r="G6" s="60">
        <v>0.35599999999999998</v>
      </c>
      <c r="H6" s="61" t="s">
        <v>64</v>
      </c>
      <c r="I6" s="120">
        <f>C6*G6/2</f>
        <v>0.17799999999999999</v>
      </c>
      <c r="J6" s="121">
        <v>0.375</v>
      </c>
      <c r="K6" s="122" t="s">
        <v>66</v>
      </c>
      <c r="L6" s="123">
        <f>C6*J6</f>
        <v>0.375</v>
      </c>
      <c r="M6" s="63">
        <v>0.21099999999999999</v>
      </c>
      <c r="N6" s="124" t="s">
        <v>64</v>
      </c>
      <c r="O6" s="125">
        <f>C6*M6/2</f>
        <v>0.1055</v>
      </c>
      <c r="P6" s="126">
        <v>0.28599999999999998</v>
      </c>
      <c r="Q6" s="65" t="s">
        <v>66</v>
      </c>
      <c r="R6" s="127">
        <f>C6*P6</f>
        <v>0.28599999999999998</v>
      </c>
      <c r="S6" s="128">
        <v>0.32500000000000001</v>
      </c>
      <c r="T6" s="129" t="s">
        <v>64</v>
      </c>
      <c r="U6" s="130">
        <f>C6*S6/2</f>
        <v>0.16250000000000001</v>
      </c>
      <c r="V6" s="131">
        <v>0.20699999999999999</v>
      </c>
      <c r="W6" s="132" t="s">
        <v>64</v>
      </c>
      <c r="X6" s="133">
        <f>C6*V6/2</f>
        <v>0.10349999999999999</v>
      </c>
      <c r="Y6" s="128">
        <v>0.154</v>
      </c>
      <c r="Z6" s="129" t="s">
        <v>64</v>
      </c>
      <c r="AA6" s="134">
        <f>C6*Y6/2</f>
        <v>7.6999999999999999E-2</v>
      </c>
      <c r="AB6" s="131">
        <v>0.21199999999999999</v>
      </c>
      <c r="AC6" s="132" t="s">
        <v>64</v>
      </c>
      <c r="AD6" s="134">
        <f>C6*AB6/2</f>
        <v>0.106</v>
      </c>
      <c r="AF6" s="58">
        <v>0.2</v>
      </c>
      <c r="AG6" s="59" t="s">
        <v>64</v>
      </c>
      <c r="AH6" s="119">
        <v>0.1</v>
      </c>
      <c r="AI6" s="286">
        <v>0.37</v>
      </c>
      <c r="AJ6" s="287"/>
      <c r="AK6" s="61"/>
      <c r="AL6" s="288">
        <v>0.37</v>
      </c>
      <c r="AM6" s="62">
        <v>0.2</v>
      </c>
      <c r="AN6" s="289"/>
      <c r="AO6" s="122" t="s">
        <v>64</v>
      </c>
      <c r="AP6" s="123">
        <v>0.1</v>
      </c>
      <c r="AQ6" s="62">
        <v>0.2</v>
      </c>
      <c r="AR6" s="289"/>
      <c r="AS6" s="122" t="s">
        <v>64</v>
      </c>
      <c r="AT6" s="123">
        <v>0.1</v>
      </c>
      <c r="AU6" s="63">
        <v>0.2</v>
      </c>
      <c r="AV6" s="124" t="s">
        <v>64</v>
      </c>
      <c r="AW6" s="290">
        <v>0.1</v>
      </c>
      <c r="AX6" s="64">
        <v>0.2</v>
      </c>
      <c r="AY6" s="65" t="s">
        <v>64</v>
      </c>
      <c r="AZ6" s="127">
        <v>0.1</v>
      </c>
      <c r="BA6" s="128">
        <v>0.2</v>
      </c>
      <c r="BB6" s="129" t="s">
        <v>64</v>
      </c>
      <c r="BC6" s="130">
        <v>0.1</v>
      </c>
      <c r="BD6" s="131">
        <v>0.2</v>
      </c>
      <c r="BE6" s="132" t="s">
        <v>64</v>
      </c>
      <c r="BF6" s="133">
        <v>0.1</v>
      </c>
      <c r="BG6" s="128">
        <v>0.2</v>
      </c>
      <c r="BH6" s="129" t="s">
        <v>64</v>
      </c>
      <c r="BI6" s="134">
        <v>0.1</v>
      </c>
      <c r="BJ6" s="131">
        <v>0.2</v>
      </c>
      <c r="BK6" s="132" t="s">
        <v>64</v>
      </c>
      <c r="BL6" s="291">
        <v>0.1</v>
      </c>
    </row>
    <row r="7" spans="2:64">
      <c r="B7" s="66" t="s">
        <v>65</v>
      </c>
      <c r="C7" s="67">
        <v>1</v>
      </c>
      <c r="D7" s="79">
        <v>0.61</v>
      </c>
      <c r="E7" s="69" t="s">
        <v>66</v>
      </c>
      <c r="F7" s="119">
        <f t="shared" ref="F7:F22" si="0">C7*D7</f>
        <v>0.61</v>
      </c>
      <c r="G7" s="77">
        <v>0.59199999999999997</v>
      </c>
      <c r="H7" s="71" t="s">
        <v>66</v>
      </c>
      <c r="I7" s="120">
        <f>C7*G7</f>
        <v>0.59199999999999997</v>
      </c>
      <c r="J7" s="80">
        <v>1.42</v>
      </c>
      <c r="K7" s="81" t="s">
        <v>66</v>
      </c>
      <c r="L7" s="123">
        <f t="shared" ref="L7:L22" si="1">C7*J7</f>
        <v>1.42</v>
      </c>
      <c r="M7" s="82">
        <v>0.44900000000000001</v>
      </c>
      <c r="N7" s="74" t="s">
        <v>66</v>
      </c>
      <c r="O7" s="125">
        <f>C7*M7</f>
        <v>0.44900000000000001</v>
      </c>
      <c r="P7" s="83">
        <v>0.95899999999999996</v>
      </c>
      <c r="Q7" s="76" t="s">
        <v>66</v>
      </c>
      <c r="R7" s="127">
        <f t="shared" ref="R7:R22" si="2">C7*P7</f>
        <v>0.95899999999999996</v>
      </c>
      <c r="S7" s="135">
        <v>0.79500000000000004</v>
      </c>
      <c r="T7" s="136" t="s">
        <v>66</v>
      </c>
      <c r="U7" s="130">
        <f>C7*S7</f>
        <v>0.79500000000000004</v>
      </c>
      <c r="V7" s="137">
        <v>0.42</v>
      </c>
      <c r="W7" s="138" t="s">
        <v>66</v>
      </c>
      <c r="X7" s="133">
        <f t="shared" ref="X7:X22" si="3">C7*V7</f>
        <v>0.42</v>
      </c>
      <c r="Y7" s="135">
        <v>0.56499999999999995</v>
      </c>
      <c r="Z7" s="136" t="s">
        <v>66</v>
      </c>
      <c r="AA7" s="134">
        <f>C7*Y7</f>
        <v>0.56499999999999995</v>
      </c>
      <c r="AB7" s="137">
        <v>0.57199999999999995</v>
      </c>
      <c r="AC7" s="138" t="s">
        <v>66</v>
      </c>
      <c r="AD7" s="134">
        <f>C7*AB7</f>
        <v>0.57199999999999995</v>
      </c>
      <c r="AF7" s="68">
        <v>0.5</v>
      </c>
      <c r="AG7" s="69" t="s">
        <v>193</v>
      </c>
      <c r="AH7" s="119">
        <v>0.25</v>
      </c>
      <c r="AI7" s="70">
        <v>0.5</v>
      </c>
      <c r="AJ7" s="292"/>
      <c r="AK7" s="71" t="s">
        <v>193</v>
      </c>
      <c r="AL7" s="120">
        <v>0.25</v>
      </c>
      <c r="AM7" s="80">
        <v>1.1000000000000001</v>
      </c>
      <c r="AN7" s="289"/>
      <c r="AO7" s="81" t="s">
        <v>66</v>
      </c>
      <c r="AP7" s="123">
        <v>1.1000000000000001</v>
      </c>
      <c r="AQ7" s="80">
        <v>0.5</v>
      </c>
      <c r="AR7" s="289"/>
      <c r="AS7" s="81" t="s">
        <v>66</v>
      </c>
      <c r="AT7" s="123">
        <v>1.1000000000000001</v>
      </c>
      <c r="AU7" s="82">
        <v>0.57999999999999996</v>
      </c>
      <c r="AV7" s="74"/>
      <c r="AW7" s="293">
        <v>0.57999999999999996</v>
      </c>
      <c r="AX7" s="75">
        <v>0.5</v>
      </c>
      <c r="AY7" s="76" t="s">
        <v>193</v>
      </c>
      <c r="AZ7" s="127">
        <v>0.25</v>
      </c>
      <c r="BA7" s="139">
        <v>0.5</v>
      </c>
      <c r="BB7" s="136" t="s">
        <v>193</v>
      </c>
      <c r="BC7" s="130">
        <v>0.25</v>
      </c>
      <c r="BD7" s="294">
        <v>0.5</v>
      </c>
      <c r="BE7" s="132" t="s">
        <v>64</v>
      </c>
      <c r="BF7" s="133">
        <v>0.25</v>
      </c>
      <c r="BG7" s="139">
        <v>0.5</v>
      </c>
      <c r="BH7" s="136" t="s">
        <v>193</v>
      </c>
      <c r="BI7" s="134">
        <v>0.25</v>
      </c>
      <c r="BJ7" s="294">
        <v>0.5</v>
      </c>
      <c r="BK7" s="138" t="s">
        <v>193</v>
      </c>
      <c r="BL7" s="291">
        <v>0.25</v>
      </c>
    </row>
    <row r="8" spans="2:64">
      <c r="B8" s="66" t="s">
        <v>67</v>
      </c>
      <c r="C8" s="67">
        <v>0.1</v>
      </c>
      <c r="D8" s="68">
        <v>0.57999999999999996</v>
      </c>
      <c r="E8" s="69" t="s">
        <v>64</v>
      </c>
      <c r="F8" s="119">
        <f>C8*D8/2</f>
        <v>2.8999999999999998E-2</v>
      </c>
      <c r="G8" s="77">
        <v>0.56000000000000005</v>
      </c>
      <c r="H8" s="71" t="s">
        <v>66</v>
      </c>
      <c r="I8" s="120">
        <f t="shared" ref="I8:I22" si="4">C8*G8</f>
        <v>5.6000000000000008E-2</v>
      </c>
      <c r="J8" s="80">
        <v>1.57</v>
      </c>
      <c r="K8" s="81" t="s">
        <v>66</v>
      </c>
      <c r="L8" s="123">
        <f t="shared" si="1"/>
        <v>0.15700000000000003</v>
      </c>
      <c r="M8" s="73">
        <v>0.53700000000000003</v>
      </c>
      <c r="N8" s="74" t="s">
        <v>64</v>
      </c>
      <c r="O8" s="125">
        <f>C8*M8/2</f>
        <v>2.6850000000000002E-2</v>
      </c>
      <c r="P8" s="83">
        <v>0.81799999999999995</v>
      </c>
      <c r="Q8" s="76" t="s">
        <v>66</v>
      </c>
      <c r="R8" s="127">
        <f t="shared" si="2"/>
        <v>8.1799999999999998E-2</v>
      </c>
      <c r="S8" s="139">
        <v>0.71299999999999997</v>
      </c>
      <c r="T8" s="136" t="s">
        <v>64</v>
      </c>
      <c r="U8" s="130">
        <f>C8*S8/2</f>
        <v>3.5650000000000001E-2</v>
      </c>
      <c r="V8" s="137">
        <v>0.30299999999999999</v>
      </c>
      <c r="W8" s="138" t="s">
        <v>66</v>
      </c>
      <c r="X8" s="133">
        <f t="shared" si="3"/>
        <v>3.0300000000000001E-2</v>
      </c>
      <c r="Y8" s="135">
        <v>0.52700000000000002</v>
      </c>
      <c r="Z8" s="136"/>
      <c r="AA8" s="134">
        <f>C8*Y8</f>
        <v>5.2700000000000004E-2</v>
      </c>
      <c r="AB8" s="137">
        <v>0.41299999999999998</v>
      </c>
      <c r="AC8" s="138" t="s">
        <v>66</v>
      </c>
      <c r="AD8" s="134">
        <f t="shared" ref="AD8:AD22" si="5">C8*AB8</f>
        <v>4.1300000000000003E-2</v>
      </c>
      <c r="AF8" s="79">
        <v>0.82</v>
      </c>
      <c r="AG8" s="69"/>
      <c r="AH8" s="295">
        <v>8.2000000000000003E-2</v>
      </c>
      <c r="AI8" s="70">
        <v>0.5</v>
      </c>
      <c r="AJ8" s="292"/>
      <c r="AK8" s="71" t="s">
        <v>193</v>
      </c>
      <c r="AL8" s="120">
        <v>2.5000000000000001E-2</v>
      </c>
      <c r="AM8" s="72">
        <v>0.5</v>
      </c>
      <c r="AN8" s="289"/>
      <c r="AO8" s="81" t="s">
        <v>193</v>
      </c>
      <c r="AP8" s="123">
        <v>2.5000000000000001E-2</v>
      </c>
      <c r="AQ8" s="72">
        <v>1.29</v>
      </c>
      <c r="AR8" s="289"/>
      <c r="AS8" s="81" t="s">
        <v>193</v>
      </c>
      <c r="AT8" s="123">
        <v>2.5000000000000001E-2</v>
      </c>
      <c r="AU8" s="82">
        <v>2.87</v>
      </c>
      <c r="AV8" s="74"/>
      <c r="AW8" s="293">
        <v>0.28700000000000003</v>
      </c>
      <c r="AX8" s="75">
        <v>0.5</v>
      </c>
      <c r="AY8" s="76" t="s">
        <v>193</v>
      </c>
      <c r="AZ8" s="127">
        <v>2.5000000000000001E-2</v>
      </c>
      <c r="BA8" s="139">
        <v>0.5</v>
      </c>
      <c r="BB8" s="136" t="s">
        <v>193</v>
      </c>
      <c r="BC8" s="130">
        <v>2.5000000000000001E-2</v>
      </c>
      <c r="BD8" s="294">
        <v>0.5</v>
      </c>
      <c r="BE8" s="132" t="s">
        <v>64</v>
      </c>
      <c r="BF8" s="133">
        <v>2.5000000000000001E-2</v>
      </c>
      <c r="BG8" s="139">
        <v>0.5</v>
      </c>
      <c r="BH8" s="136" t="s">
        <v>193</v>
      </c>
      <c r="BI8" s="134">
        <v>2.5000000000000001E-2</v>
      </c>
      <c r="BJ8" s="294">
        <v>0.5</v>
      </c>
      <c r="BK8" s="138" t="s">
        <v>193</v>
      </c>
      <c r="BL8" s="291">
        <v>2.5000000000000001E-2</v>
      </c>
    </row>
    <row r="9" spans="2:64">
      <c r="B9" s="66" t="s">
        <v>68</v>
      </c>
      <c r="C9" s="67">
        <v>0.1</v>
      </c>
      <c r="D9" s="79">
        <v>3.18</v>
      </c>
      <c r="E9" s="69"/>
      <c r="F9" s="119">
        <f t="shared" si="0"/>
        <v>0.31800000000000006</v>
      </c>
      <c r="G9" s="77">
        <v>3.25</v>
      </c>
      <c r="H9" s="71"/>
      <c r="I9" s="120">
        <f t="shared" si="4"/>
        <v>0.32500000000000001</v>
      </c>
      <c r="J9" s="80">
        <v>7.22</v>
      </c>
      <c r="K9" s="81"/>
      <c r="L9" s="123">
        <f t="shared" si="1"/>
        <v>0.72199999999999998</v>
      </c>
      <c r="M9" s="82">
        <v>3.04</v>
      </c>
      <c r="N9" s="74"/>
      <c r="O9" s="125">
        <f t="shared" ref="O9:O22" si="6">C9*M9</f>
        <v>0.30400000000000005</v>
      </c>
      <c r="P9" s="83">
        <v>4.3</v>
      </c>
      <c r="Q9" s="76"/>
      <c r="R9" s="127">
        <f t="shared" si="2"/>
        <v>0.43</v>
      </c>
      <c r="S9" s="135">
        <v>3.8</v>
      </c>
      <c r="T9" s="136"/>
      <c r="U9" s="130">
        <f t="shared" ref="U9:U22" si="7">C9*S9</f>
        <v>0.38</v>
      </c>
      <c r="V9" s="137">
        <v>1.7</v>
      </c>
      <c r="W9" s="138" t="s">
        <v>66</v>
      </c>
      <c r="X9" s="133">
        <f t="shared" si="3"/>
        <v>0.17</v>
      </c>
      <c r="Y9" s="135">
        <v>2.79</v>
      </c>
      <c r="Z9" s="136"/>
      <c r="AA9" s="134">
        <f t="shared" ref="AA9:AA22" si="8">C9*Y9</f>
        <v>0.27900000000000003</v>
      </c>
      <c r="AB9" s="137">
        <v>2.27</v>
      </c>
      <c r="AC9" s="138" t="s">
        <v>66</v>
      </c>
      <c r="AD9" s="134">
        <f t="shared" si="5"/>
        <v>0.22700000000000001</v>
      </c>
      <c r="AF9" s="68">
        <v>0.5</v>
      </c>
      <c r="AG9" s="69" t="s">
        <v>193</v>
      </c>
      <c r="AH9" s="119">
        <v>2.5000000000000001E-2</v>
      </c>
      <c r="AI9" s="77">
        <v>3.05</v>
      </c>
      <c r="AJ9" s="296"/>
      <c r="AK9" s="71"/>
      <c r="AL9" s="288">
        <v>0.30499999999999999</v>
      </c>
      <c r="AM9" s="72">
        <v>0.5</v>
      </c>
      <c r="AN9" s="289"/>
      <c r="AO9" s="81" t="s">
        <v>193</v>
      </c>
      <c r="AP9" s="123">
        <v>2.5000000000000001E-2</v>
      </c>
      <c r="AQ9" s="72">
        <v>3.44</v>
      </c>
      <c r="AR9" s="289"/>
      <c r="AS9" s="81" t="s">
        <v>193</v>
      </c>
      <c r="AT9" s="123">
        <v>2.5000000000000001E-2</v>
      </c>
      <c r="AU9" s="82">
        <v>2.5</v>
      </c>
      <c r="AV9" s="74"/>
      <c r="AW9" s="293">
        <v>0.25</v>
      </c>
      <c r="AX9" s="75">
        <v>0.5</v>
      </c>
      <c r="AY9" s="76" t="s">
        <v>193</v>
      </c>
      <c r="AZ9" s="127">
        <v>2.5000000000000001E-2</v>
      </c>
      <c r="BA9" s="139">
        <v>0.5</v>
      </c>
      <c r="BB9" s="136" t="s">
        <v>193</v>
      </c>
      <c r="BC9" s="130">
        <v>2.5000000000000001E-2</v>
      </c>
      <c r="BD9" s="137">
        <v>2.11</v>
      </c>
      <c r="BE9" s="138"/>
      <c r="BF9" s="297">
        <v>0.21099999999999999</v>
      </c>
      <c r="BG9" s="135">
        <v>3.15</v>
      </c>
      <c r="BH9" s="136"/>
      <c r="BI9" s="298">
        <v>0.315</v>
      </c>
      <c r="BJ9" s="137">
        <v>3.54</v>
      </c>
      <c r="BK9" s="138"/>
      <c r="BL9" s="299">
        <v>0.35400000000000004</v>
      </c>
    </row>
    <row r="10" spans="2:64">
      <c r="B10" s="66" t="s">
        <v>69</v>
      </c>
      <c r="C10" s="67">
        <v>0.1</v>
      </c>
      <c r="D10" s="79">
        <v>1.74</v>
      </c>
      <c r="E10" s="69" t="s">
        <v>66</v>
      </c>
      <c r="F10" s="119">
        <f t="shared" si="0"/>
        <v>0.17400000000000002</v>
      </c>
      <c r="G10" s="77">
        <v>1.69</v>
      </c>
      <c r="H10" s="71" t="s">
        <v>66</v>
      </c>
      <c r="I10" s="120">
        <f t="shared" si="4"/>
        <v>0.16900000000000001</v>
      </c>
      <c r="J10" s="80">
        <v>4.1100000000000003</v>
      </c>
      <c r="K10" s="81"/>
      <c r="L10" s="123">
        <f t="shared" si="1"/>
        <v>0.41100000000000003</v>
      </c>
      <c r="M10" s="82">
        <v>1.62</v>
      </c>
      <c r="N10" s="74" t="s">
        <v>66</v>
      </c>
      <c r="O10" s="125">
        <f t="shared" si="6"/>
        <v>0.16200000000000003</v>
      </c>
      <c r="P10" s="83">
        <v>2.46</v>
      </c>
      <c r="Q10" s="76" t="s">
        <v>66</v>
      </c>
      <c r="R10" s="127">
        <f t="shared" si="2"/>
        <v>0.246</v>
      </c>
      <c r="S10" s="135">
        <v>2.14</v>
      </c>
      <c r="T10" s="136" t="s">
        <v>66</v>
      </c>
      <c r="U10" s="130">
        <f t="shared" si="7"/>
        <v>0.21400000000000002</v>
      </c>
      <c r="V10" s="137">
        <v>0.91300000000000003</v>
      </c>
      <c r="W10" s="138" t="s">
        <v>66</v>
      </c>
      <c r="X10" s="133">
        <f t="shared" si="3"/>
        <v>9.1300000000000006E-2</v>
      </c>
      <c r="Y10" s="135">
        <v>1.58</v>
      </c>
      <c r="Z10" s="136" t="s">
        <v>66</v>
      </c>
      <c r="AA10" s="134">
        <f t="shared" si="8"/>
        <v>0.15800000000000003</v>
      </c>
      <c r="AB10" s="137">
        <v>1.24</v>
      </c>
      <c r="AC10" s="138" t="s">
        <v>66</v>
      </c>
      <c r="AD10" s="134">
        <f t="shared" si="5"/>
        <v>0.124</v>
      </c>
      <c r="AF10" s="68">
        <v>0.5</v>
      </c>
      <c r="AG10" s="69" t="s">
        <v>193</v>
      </c>
      <c r="AH10" s="119">
        <v>2.5000000000000001E-2</v>
      </c>
      <c r="AI10" s="70">
        <v>0.5</v>
      </c>
      <c r="AJ10" s="292"/>
      <c r="AK10" s="71" t="s">
        <v>193</v>
      </c>
      <c r="AL10" s="120">
        <v>2.5000000000000001E-2</v>
      </c>
      <c r="AM10" s="72">
        <v>0.5</v>
      </c>
      <c r="AN10" s="289"/>
      <c r="AO10" s="81" t="s">
        <v>193</v>
      </c>
      <c r="AP10" s="123">
        <v>2.5000000000000001E-2</v>
      </c>
      <c r="AQ10" s="72">
        <v>0.5</v>
      </c>
      <c r="AR10" s="289"/>
      <c r="AS10" s="81" t="s">
        <v>193</v>
      </c>
      <c r="AT10" s="123">
        <v>2.5000000000000001E-2</v>
      </c>
      <c r="AU10" s="82">
        <v>0.89</v>
      </c>
      <c r="AV10" s="74"/>
      <c r="AW10" s="293">
        <v>8.900000000000001E-2</v>
      </c>
      <c r="AX10" s="75">
        <v>0.5</v>
      </c>
      <c r="AY10" s="76" t="s">
        <v>193</v>
      </c>
      <c r="AZ10" s="127">
        <v>2.5000000000000001E-2</v>
      </c>
      <c r="BA10" s="135">
        <v>1.68</v>
      </c>
      <c r="BB10" s="136"/>
      <c r="BC10" s="300">
        <v>0.16800000000000001</v>
      </c>
      <c r="BD10" s="294">
        <v>0.5</v>
      </c>
      <c r="BE10" s="138" t="s">
        <v>64</v>
      </c>
      <c r="BF10" s="133">
        <v>2.5000000000000001E-2</v>
      </c>
      <c r="BG10" s="139">
        <v>0.5</v>
      </c>
      <c r="BH10" s="136" t="s">
        <v>193</v>
      </c>
      <c r="BI10" s="134">
        <v>2.5000000000000001E-2</v>
      </c>
      <c r="BJ10" s="137">
        <v>1.79</v>
      </c>
      <c r="BK10" s="138"/>
      <c r="BL10" s="299">
        <v>0.17900000000000002</v>
      </c>
    </row>
    <row r="11" spans="2:64">
      <c r="B11" s="66" t="s">
        <v>70</v>
      </c>
      <c r="C11" s="67">
        <v>0.01</v>
      </c>
      <c r="D11" s="79">
        <v>46.9</v>
      </c>
      <c r="E11" s="69"/>
      <c r="F11" s="119">
        <f t="shared" si="0"/>
        <v>0.46899999999999997</v>
      </c>
      <c r="G11" s="77">
        <v>47.4</v>
      </c>
      <c r="H11" s="71"/>
      <c r="I11" s="120">
        <f t="shared" si="4"/>
        <v>0.47399999999999998</v>
      </c>
      <c r="J11" s="80">
        <v>97.8</v>
      </c>
      <c r="K11" s="81"/>
      <c r="L11" s="123">
        <f t="shared" si="1"/>
        <v>0.97799999999999998</v>
      </c>
      <c r="M11" s="82">
        <v>44</v>
      </c>
      <c r="N11" s="74"/>
      <c r="O11" s="125">
        <f t="shared" si="6"/>
        <v>0.44</v>
      </c>
      <c r="P11" s="83">
        <v>53.1</v>
      </c>
      <c r="Q11" s="76"/>
      <c r="R11" s="127">
        <f t="shared" si="2"/>
        <v>0.53100000000000003</v>
      </c>
      <c r="S11" s="135">
        <v>52.3</v>
      </c>
      <c r="T11" s="136"/>
      <c r="U11" s="130">
        <f t="shared" si="7"/>
        <v>0.52300000000000002</v>
      </c>
      <c r="V11" s="137">
        <v>23.4</v>
      </c>
      <c r="W11" s="140"/>
      <c r="X11" s="133">
        <f t="shared" si="3"/>
        <v>0.23399999999999999</v>
      </c>
      <c r="Y11" s="135">
        <v>41.3</v>
      </c>
      <c r="Z11" s="136"/>
      <c r="AA11" s="134">
        <f t="shared" si="8"/>
        <v>0.41299999999999998</v>
      </c>
      <c r="AB11" s="137">
        <v>28.6</v>
      </c>
      <c r="AC11" s="140"/>
      <c r="AD11" s="134">
        <f t="shared" si="5"/>
        <v>0.28600000000000003</v>
      </c>
      <c r="AF11" s="79">
        <v>22.1</v>
      </c>
      <c r="AG11" s="69"/>
      <c r="AH11" s="295">
        <v>0.22100000000000003</v>
      </c>
      <c r="AI11" s="77">
        <v>44.5</v>
      </c>
      <c r="AJ11" s="296"/>
      <c r="AK11" s="71"/>
      <c r="AL11" s="288">
        <v>0.44500000000000001</v>
      </c>
      <c r="AM11" s="80">
        <v>95</v>
      </c>
      <c r="AN11" s="289"/>
      <c r="AO11" s="81"/>
      <c r="AP11" s="301">
        <v>0.95</v>
      </c>
      <c r="AQ11" s="80">
        <v>72.2</v>
      </c>
      <c r="AR11" s="289"/>
      <c r="AS11" s="81"/>
      <c r="AT11" s="301">
        <v>0.95</v>
      </c>
      <c r="AU11" s="82">
        <v>39.4</v>
      </c>
      <c r="AV11" s="74"/>
      <c r="AW11" s="293">
        <v>0.39400000000000002</v>
      </c>
      <c r="AX11" s="83">
        <v>76</v>
      </c>
      <c r="AY11" s="76"/>
      <c r="AZ11" s="302">
        <v>0.76</v>
      </c>
      <c r="BA11" s="135">
        <v>70.099999999999994</v>
      </c>
      <c r="BB11" s="136"/>
      <c r="BC11" s="300">
        <v>0.70099999999999996</v>
      </c>
      <c r="BD11" s="137">
        <v>31.6</v>
      </c>
      <c r="BE11" s="140"/>
      <c r="BF11" s="297">
        <v>0.316</v>
      </c>
      <c r="BG11" s="135">
        <v>48.8</v>
      </c>
      <c r="BH11" s="136"/>
      <c r="BI11" s="298">
        <v>0.48799999999999999</v>
      </c>
      <c r="BJ11" s="137">
        <v>83.8</v>
      </c>
      <c r="BK11" s="140"/>
      <c r="BL11" s="299">
        <v>0.83799999999999997</v>
      </c>
    </row>
    <row r="12" spans="2:64">
      <c r="B12" s="66" t="s">
        <v>71</v>
      </c>
      <c r="C12" s="67">
        <v>2.9999999999999997E-4</v>
      </c>
      <c r="D12" s="79">
        <v>339</v>
      </c>
      <c r="E12" s="69"/>
      <c r="F12" s="119">
        <f t="shared" si="0"/>
        <v>0.10169999999999998</v>
      </c>
      <c r="G12" s="77">
        <v>304</v>
      </c>
      <c r="H12" s="71"/>
      <c r="I12" s="120">
        <f t="shared" si="4"/>
        <v>9.1199999999999989E-2</v>
      </c>
      <c r="J12" s="80">
        <v>695</v>
      </c>
      <c r="K12" s="81"/>
      <c r="L12" s="123">
        <f t="shared" si="1"/>
        <v>0.20849999999999999</v>
      </c>
      <c r="M12" s="82">
        <v>287</v>
      </c>
      <c r="N12" s="74"/>
      <c r="O12" s="125">
        <f t="shared" si="6"/>
        <v>8.6099999999999996E-2</v>
      </c>
      <c r="P12" s="83">
        <v>344</v>
      </c>
      <c r="Q12" s="76"/>
      <c r="R12" s="127">
        <f t="shared" si="2"/>
        <v>0.10319999999999999</v>
      </c>
      <c r="S12" s="135">
        <v>390</v>
      </c>
      <c r="T12" s="136"/>
      <c r="U12" s="130">
        <f t="shared" si="7"/>
        <v>0.11699999999999999</v>
      </c>
      <c r="V12" s="137">
        <v>179</v>
      </c>
      <c r="W12" s="140"/>
      <c r="X12" s="133">
        <f t="shared" si="3"/>
        <v>5.3699999999999998E-2</v>
      </c>
      <c r="Y12" s="135">
        <v>318</v>
      </c>
      <c r="Z12" s="136"/>
      <c r="AA12" s="134">
        <f t="shared" si="8"/>
        <v>9.5399999999999985E-2</v>
      </c>
      <c r="AB12" s="137">
        <v>203</v>
      </c>
      <c r="AC12" s="140"/>
      <c r="AD12" s="134">
        <f t="shared" si="5"/>
        <v>6.0899999999999996E-2</v>
      </c>
      <c r="AF12" s="79">
        <v>192</v>
      </c>
      <c r="AG12" s="69"/>
      <c r="AH12" s="295">
        <v>5.7599999999999998E-2</v>
      </c>
      <c r="AI12" s="77">
        <v>270</v>
      </c>
      <c r="AJ12" s="296"/>
      <c r="AK12" s="71"/>
      <c r="AL12" s="288">
        <v>8.0999999999999989E-2</v>
      </c>
      <c r="AM12" s="80">
        <v>649</v>
      </c>
      <c r="AN12" s="289"/>
      <c r="AO12" s="81"/>
      <c r="AP12" s="301">
        <v>0.19469999999999998</v>
      </c>
      <c r="AQ12" s="80">
        <v>617</v>
      </c>
      <c r="AR12" s="289"/>
      <c r="AS12" s="81"/>
      <c r="AT12" s="301">
        <v>0.19469999999999998</v>
      </c>
      <c r="AU12" s="82">
        <v>322</v>
      </c>
      <c r="AV12" s="74"/>
      <c r="AW12" s="293">
        <v>9.6599999999999991E-2</v>
      </c>
      <c r="AX12" s="83">
        <v>403</v>
      </c>
      <c r="AY12" s="76"/>
      <c r="AZ12" s="302">
        <v>0.12089999999999999</v>
      </c>
      <c r="BA12" s="135">
        <v>577</v>
      </c>
      <c r="BB12" s="136"/>
      <c r="BC12" s="300">
        <v>0.17309999999999998</v>
      </c>
      <c r="BD12" s="137">
        <v>196</v>
      </c>
      <c r="BE12" s="140"/>
      <c r="BF12" s="297">
        <v>5.8799999999999998E-2</v>
      </c>
      <c r="BG12" s="135">
        <v>292</v>
      </c>
      <c r="BH12" s="136"/>
      <c r="BI12" s="298">
        <v>8.7599999999999997E-2</v>
      </c>
      <c r="BJ12" s="137">
        <v>557</v>
      </c>
      <c r="BK12" s="140"/>
      <c r="BL12" s="299">
        <v>0.1671</v>
      </c>
    </row>
    <row r="13" spans="2:64">
      <c r="B13" s="66" t="s">
        <v>73</v>
      </c>
      <c r="C13" s="67">
        <v>0.1</v>
      </c>
      <c r="D13" s="79">
        <v>1.44</v>
      </c>
      <c r="E13" s="69"/>
      <c r="F13" s="119">
        <f t="shared" si="0"/>
        <v>0.14399999999999999</v>
      </c>
      <c r="G13" s="77">
        <v>1.67</v>
      </c>
      <c r="H13" s="71"/>
      <c r="I13" s="120">
        <f t="shared" si="4"/>
        <v>0.16700000000000001</v>
      </c>
      <c r="J13" s="80">
        <v>3.43</v>
      </c>
      <c r="K13" s="81"/>
      <c r="L13" s="123">
        <f t="shared" si="1"/>
        <v>0.34300000000000003</v>
      </c>
      <c r="M13" s="82">
        <v>1.21</v>
      </c>
      <c r="N13" s="74"/>
      <c r="O13" s="125">
        <f t="shared" si="6"/>
        <v>0.121</v>
      </c>
      <c r="P13" s="83">
        <v>2.65</v>
      </c>
      <c r="Q13" s="76"/>
      <c r="R13" s="127">
        <f t="shared" si="2"/>
        <v>0.26500000000000001</v>
      </c>
      <c r="S13" s="135">
        <v>1.99</v>
      </c>
      <c r="T13" s="136"/>
      <c r="U13" s="130">
        <f t="shared" si="7"/>
        <v>0.19900000000000001</v>
      </c>
      <c r="V13" s="137">
        <v>0.98699999999999999</v>
      </c>
      <c r="W13" s="138" t="s">
        <v>74</v>
      </c>
      <c r="X13" s="133">
        <f t="shared" si="3"/>
        <v>9.870000000000001E-2</v>
      </c>
      <c r="Y13" s="135">
        <v>1.1399999999999999</v>
      </c>
      <c r="Z13" s="136"/>
      <c r="AA13" s="134">
        <f t="shared" si="8"/>
        <v>0.11399999999999999</v>
      </c>
      <c r="AB13" s="137">
        <v>1.04</v>
      </c>
      <c r="AC13" s="138"/>
      <c r="AD13" s="134">
        <f t="shared" si="5"/>
        <v>0.10400000000000001</v>
      </c>
      <c r="AF13" s="79">
        <v>0.85</v>
      </c>
      <c r="AG13" s="69"/>
      <c r="AH13" s="295">
        <v>8.5000000000000006E-2</v>
      </c>
      <c r="AI13" s="70">
        <v>0.2</v>
      </c>
      <c r="AJ13" s="292"/>
      <c r="AK13" s="71" t="s">
        <v>64</v>
      </c>
      <c r="AL13" s="120">
        <v>0.01</v>
      </c>
      <c r="AM13" s="80">
        <v>1.67</v>
      </c>
      <c r="AN13" s="289"/>
      <c r="AO13" s="81"/>
      <c r="AP13" s="301">
        <v>0.16700000000000001</v>
      </c>
      <c r="AQ13" s="80">
        <v>0.64</v>
      </c>
      <c r="AR13" s="289"/>
      <c r="AS13" s="81"/>
      <c r="AT13" s="301">
        <v>0.16700000000000001</v>
      </c>
      <c r="AU13" s="73">
        <v>0.2</v>
      </c>
      <c r="AV13" s="74" t="s">
        <v>64</v>
      </c>
      <c r="AW13" s="290">
        <v>0.01</v>
      </c>
      <c r="AX13" s="83">
        <v>1.64</v>
      </c>
      <c r="AY13" s="76"/>
      <c r="AZ13" s="302">
        <v>0.16400000000000001</v>
      </c>
      <c r="BA13" s="135">
        <v>1.08</v>
      </c>
      <c r="BB13" s="136"/>
      <c r="BC13" s="300">
        <v>0.10800000000000001</v>
      </c>
      <c r="BD13" s="137">
        <v>0.36</v>
      </c>
      <c r="BE13" s="138"/>
      <c r="BF13" s="297">
        <v>3.5999999999999997E-2</v>
      </c>
      <c r="BG13" s="139">
        <v>0.2</v>
      </c>
      <c r="BH13" s="136" t="s">
        <v>64</v>
      </c>
      <c r="BI13" s="134">
        <v>0.01</v>
      </c>
      <c r="BJ13" s="137">
        <v>1.17</v>
      </c>
      <c r="BK13" s="138"/>
      <c r="BL13" s="299">
        <v>0.11699999999999999</v>
      </c>
    </row>
    <row r="14" spans="2:64">
      <c r="B14" s="66" t="s">
        <v>75</v>
      </c>
      <c r="C14" s="67">
        <v>0.03</v>
      </c>
      <c r="D14" s="79">
        <v>0.98699999999999999</v>
      </c>
      <c r="E14" s="69" t="s">
        <v>66</v>
      </c>
      <c r="F14" s="119">
        <f t="shared" si="0"/>
        <v>2.9609999999999997E-2</v>
      </c>
      <c r="G14" s="77">
        <v>0.88700000000000001</v>
      </c>
      <c r="H14" s="71" t="s">
        <v>66</v>
      </c>
      <c r="I14" s="120">
        <f t="shared" si="4"/>
        <v>2.6609999999999998E-2</v>
      </c>
      <c r="J14" s="80">
        <v>2.11</v>
      </c>
      <c r="K14" s="81" t="s">
        <v>66</v>
      </c>
      <c r="L14" s="123">
        <f t="shared" si="1"/>
        <v>6.3299999999999995E-2</v>
      </c>
      <c r="M14" s="82">
        <v>0.64600000000000002</v>
      </c>
      <c r="N14" s="74" t="s">
        <v>66</v>
      </c>
      <c r="O14" s="125">
        <f t="shared" si="6"/>
        <v>1.9380000000000001E-2</v>
      </c>
      <c r="P14" s="83">
        <v>1.63</v>
      </c>
      <c r="Q14" s="76" t="s">
        <v>66</v>
      </c>
      <c r="R14" s="127">
        <f t="shared" si="2"/>
        <v>4.8899999999999992E-2</v>
      </c>
      <c r="S14" s="135">
        <v>2.52</v>
      </c>
      <c r="T14" s="136" t="s">
        <v>66</v>
      </c>
      <c r="U14" s="130">
        <f t="shared" si="7"/>
        <v>7.5600000000000001E-2</v>
      </c>
      <c r="V14" s="141">
        <v>0.41499999999999998</v>
      </c>
      <c r="W14" s="138" t="s">
        <v>102</v>
      </c>
      <c r="X14" s="133">
        <f>C14*V14/2</f>
        <v>6.2249999999999996E-3</v>
      </c>
      <c r="Y14" s="135">
        <v>0.68700000000000006</v>
      </c>
      <c r="Z14" s="136" t="s">
        <v>66</v>
      </c>
      <c r="AA14" s="134">
        <f t="shared" si="8"/>
        <v>2.061E-2</v>
      </c>
      <c r="AB14" s="137">
        <v>0.68400000000000005</v>
      </c>
      <c r="AC14" s="138" t="s">
        <v>66</v>
      </c>
      <c r="AD14" s="134">
        <f t="shared" si="5"/>
        <v>2.052E-2</v>
      </c>
      <c r="AF14" s="79">
        <v>0.6</v>
      </c>
      <c r="AG14" s="69"/>
      <c r="AH14" s="295">
        <v>1.7999999999999999E-2</v>
      </c>
      <c r="AI14" s="70">
        <v>0.5</v>
      </c>
      <c r="AJ14" s="292"/>
      <c r="AK14" s="71" t="s">
        <v>193</v>
      </c>
      <c r="AL14" s="120">
        <v>7.4999999999999997E-3</v>
      </c>
      <c r="AM14" s="72">
        <v>0.5</v>
      </c>
      <c r="AN14" s="289"/>
      <c r="AO14" s="81" t="s">
        <v>193</v>
      </c>
      <c r="AP14" s="123">
        <v>7.4999999999999997E-3</v>
      </c>
      <c r="AQ14" s="72">
        <v>1</v>
      </c>
      <c r="AR14" s="289"/>
      <c r="AS14" s="81" t="s">
        <v>193</v>
      </c>
      <c r="AT14" s="123">
        <v>7.4999999999999997E-3</v>
      </c>
      <c r="AU14" s="82">
        <v>0.86</v>
      </c>
      <c r="AV14" s="74"/>
      <c r="AW14" s="293">
        <v>2.58E-2</v>
      </c>
      <c r="AX14" s="83">
        <v>0.71</v>
      </c>
      <c r="AY14" s="76"/>
      <c r="AZ14" s="302">
        <v>2.1299999999999999E-2</v>
      </c>
      <c r="BA14" s="135">
        <v>0.72</v>
      </c>
      <c r="BB14" s="136"/>
      <c r="BC14" s="300">
        <v>2.1599999999999998E-2</v>
      </c>
      <c r="BD14" s="137">
        <v>1.05</v>
      </c>
      <c r="BE14" s="138"/>
      <c r="BF14" s="297">
        <v>3.15E-2</v>
      </c>
      <c r="BG14" s="135">
        <v>0.72</v>
      </c>
      <c r="BH14" s="136"/>
      <c r="BI14" s="298">
        <v>2.1599999999999998E-2</v>
      </c>
      <c r="BJ14" s="137">
        <v>2.7</v>
      </c>
      <c r="BK14" s="138"/>
      <c r="BL14" s="299">
        <v>8.1000000000000003E-2</v>
      </c>
    </row>
    <row r="15" spans="2:64">
      <c r="B15" s="66" t="s">
        <v>76</v>
      </c>
      <c r="C15" s="67">
        <v>0.3</v>
      </c>
      <c r="D15" s="79">
        <v>1.45</v>
      </c>
      <c r="E15" s="69" t="s">
        <v>66</v>
      </c>
      <c r="F15" s="119">
        <f t="shared" si="0"/>
        <v>0.435</v>
      </c>
      <c r="G15" s="77">
        <v>1.41</v>
      </c>
      <c r="H15" s="71" t="s">
        <v>66</v>
      </c>
      <c r="I15" s="120">
        <f t="shared" si="4"/>
        <v>0.42299999999999999</v>
      </c>
      <c r="J15" s="80">
        <v>3</v>
      </c>
      <c r="K15" s="81"/>
      <c r="L15" s="123">
        <f t="shared" si="1"/>
        <v>0.89999999999999991</v>
      </c>
      <c r="M15" s="82">
        <v>1.02</v>
      </c>
      <c r="N15" s="74" t="s">
        <v>66</v>
      </c>
      <c r="O15" s="125">
        <f t="shared" si="6"/>
        <v>0.30599999999999999</v>
      </c>
      <c r="P15" s="83">
        <v>2.2799999999999998</v>
      </c>
      <c r="Q15" s="76" t="s">
        <v>66</v>
      </c>
      <c r="R15" s="127">
        <f t="shared" si="2"/>
        <v>0.68399999999999994</v>
      </c>
      <c r="S15" s="135">
        <v>2.2799999999999998</v>
      </c>
      <c r="T15" s="136" t="s">
        <v>66</v>
      </c>
      <c r="U15" s="130">
        <f t="shared" si="7"/>
        <v>0.68399999999999994</v>
      </c>
      <c r="V15" s="137">
        <v>0.72299999999999998</v>
      </c>
      <c r="W15" s="138" t="s">
        <v>66</v>
      </c>
      <c r="X15" s="133">
        <f t="shared" si="3"/>
        <v>0.21689999999999998</v>
      </c>
      <c r="Y15" s="135">
        <v>1.23</v>
      </c>
      <c r="Z15" s="136" t="s">
        <v>66</v>
      </c>
      <c r="AA15" s="134">
        <f t="shared" si="8"/>
        <v>0.36899999999999999</v>
      </c>
      <c r="AB15" s="137">
        <v>0.96899999999999997</v>
      </c>
      <c r="AC15" s="138" t="s">
        <v>66</v>
      </c>
      <c r="AD15" s="134">
        <f t="shared" si="5"/>
        <v>0.29069999999999996</v>
      </c>
      <c r="AF15" s="68">
        <v>0.5</v>
      </c>
      <c r="AG15" s="69" t="s">
        <v>193</v>
      </c>
      <c r="AH15" s="119">
        <v>7.4999999999999997E-2</v>
      </c>
      <c r="AI15" s="70">
        <v>0.5</v>
      </c>
      <c r="AJ15" s="292"/>
      <c r="AK15" s="71" t="s">
        <v>193</v>
      </c>
      <c r="AL15" s="120">
        <v>7.4999999999999997E-2</v>
      </c>
      <c r="AM15" s="80">
        <v>0.57999999999999996</v>
      </c>
      <c r="AN15" s="289"/>
      <c r="AO15" s="81"/>
      <c r="AP15" s="301">
        <v>0.17399999999999999</v>
      </c>
      <c r="AQ15" s="80">
        <v>0.65</v>
      </c>
      <c r="AR15" s="289"/>
      <c r="AS15" s="81"/>
      <c r="AT15" s="301">
        <v>0.17399999999999999</v>
      </c>
      <c r="AU15" s="82">
        <v>0.85</v>
      </c>
      <c r="AV15" s="74"/>
      <c r="AW15" s="293">
        <v>0.255</v>
      </c>
      <c r="AX15" s="75">
        <v>0.5</v>
      </c>
      <c r="AY15" s="76" t="s">
        <v>193</v>
      </c>
      <c r="AZ15" s="127">
        <v>7.4999999999999997E-2</v>
      </c>
      <c r="BA15" s="135">
        <v>0.7</v>
      </c>
      <c r="BB15" s="136"/>
      <c r="BC15" s="300">
        <v>0.21</v>
      </c>
      <c r="BD15" s="294">
        <v>0.5</v>
      </c>
      <c r="BE15" s="138" t="s">
        <v>64</v>
      </c>
      <c r="BF15" s="133">
        <v>7.4999999999999997E-2</v>
      </c>
      <c r="BG15" s="135">
        <v>0.67</v>
      </c>
      <c r="BH15" s="136"/>
      <c r="BI15" s="298">
        <v>0.20100000000000001</v>
      </c>
      <c r="BJ15" s="294">
        <v>0.5</v>
      </c>
      <c r="BK15" s="138" t="s">
        <v>193</v>
      </c>
      <c r="BL15" s="291">
        <v>7.4999999999999997E-2</v>
      </c>
    </row>
    <row r="16" spans="2:64">
      <c r="B16" s="66" t="s">
        <v>77</v>
      </c>
      <c r="C16" s="67">
        <v>0.1</v>
      </c>
      <c r="D16" s="79">
        <v>2.37</v>
      </c>
      <c r="E16" s="69" t="s">
        <v>66</v>
      </c>
      <c r="F16" s="119">
        <f t="shared" si="0"/>
        <v>0.23700000000000002</v>
      </c>
      <c r="G16" s="77">
        <v>1.88</v>
      </c>
      <c r="H16" s="71" t="s">
        <v>66</v>
      </c>
      <c r="I16" s="120">
        <f t="shared" si="4"/>
        <v>0.188</v>
      </c>
      <c r="J16" s="80">
        <v>4.75</v>
      </c>
      <c r="K16" s="81"/>
      <c r="L16" s="123">
        <f t="shared" si="1"/>
        <v>0.47500000000000003</v>
      </c>
      <c r="M16" s="82">
        <v>1.46</v>
      </c>
      <c r="N16" s="74" t="s">
        <v>66</v>
      </c>
      <c r="O16" s="125">
        <f t="shared" si="6"/>
        <v>0.14599999999999999</v>
      </c>
      <c r="P16" s="83">
        <v>3.15</v>
      </c>
      <c r="Q16" s="76"/>
      <c r="R16" s="127">
        <f t="shared" si="2"/>
        <v>0.315</v>
      </c>
      <c r="S16" s="135">
        <v>6.61</v>
      </c>
      <c r="T16" s="136"/>
      <c r="U16" s="130">
        <f t="shared" si="7"/>
        <v>0.66100000000000003</v>
      </c>
      <c r="V16" s="137">
        <v>0.97899999999999998</v>
      </c>
      <c r="W16" s="138" t="s">
        <v>66</v>
      </c>
      <c r="X16" s="133">
        <f t="shared" si="3"/>
        <v>9.7900000000000001E-2</v>
      </c>
      <c r="Y16" s="135">
        <v>1.77</v>
      </c>
      <c r="Z16" s="136" t="s">
        <v>66</v>
      </c>
      <c r="AA16" s="134">
        <f t="shared" si="8"/>
        <v>0.17700000000000002</v>
      </c>
      <c r="AB16" s="137">
        <v>1.53</v>
      </c>
      <c r="AC16" s="138" t="s">
        <v>66</v>
      </c>
      <c r="AD16" s="134">
        <f t="shared" si="5"/>
        <v>0.15300000000000002</v>
      </c>
      <c r="AF16" s="79">
        <v>0.68</v>
      </c>
      <c r="AG16" s="69"/>
      <c r="AH16" s="295">
        <v>6.8000000000000005E-2</v>
      </c>
      <c r="AI16" s="70">
        <v>0.5</v>
      </c>
      <c r="AJ16" s="292"/>
      <c r="AK16" s="71" t="s">
        <v>193</v>
      </c>
      <c r="AL16" s="120">
        <v>2.5000000000000001E-2</v>
      </c>
      <c r="AM16" s="80">
        <v>1.99</v>
      </c>
      <c r="AN16" s="289"/>
      <c r="AO16" s="81"/>
      <c r="AP16" s="123">
        <v>0.19900000000000001</v>
      </c>
      <c r="AQ16" s="80">
        <v>4.57</v>
      </c>
      <c r="AR16" s="289"/>
      <c r="AS16" s="81"/>
      <c r="AT16" s="123">
        <v>0.19900000000000001</v>
      </c>
      <c r="AU16" s="82">
        <v>1.28</v>
      </c>
      <c r="AV16" s="74"/>
      <c r="AW16" s="293">
        <v>0.128</v>
      </c>
      <c r="AX16" s="83">
        <v>1.3</v>
      </c>
      <c r="AY16" s="76"/>
      <c r="AZ16" s="302">
        <v>0.13</v>
      </c>
      <c r="BA16" s="135">
        <v>0.73</v>
      </c>
      <c r="BB16" s="136"/>
      <c r="BC16" s="300">
        <v>7.2999999999999995E-2</v>
      </c>
      <c r="BD16" s="137">
        <v>1.42</v>
      </c>
      <c r="BE16" s="138"/>
      <c r="BF16" s="297">
        <v>0.14199999999999999</v>
      </c>
      <c r="BG16" s="135">
        <v>1.59</v>
      </c>
      <c r="BH16" s="136"/>
      <c r="BI16" s="298">
        <v>0.15900000000000003</v>
      </c>
      <c r="BJ16" s="137">
        <v>3</v>
      </c>
      <c r="BK16" s="138"/>
      <c r="BL16" s="299">
        <v>0.3</v>
      </c>
    </row>
    <row r="17" spans="2:64">
      <c r="B17" s="66" t="s">
        <v>78</v>
      </c>
      <c r="C17" s="67">
        <v>0.1</v>
      </c>
      <c r="D17" s="79">
        <v>0.90100000000000002</v>
      </c>
      <c r="E17" s="69" t="s">
        <v>66</v>
      </c>
      <c r="F17" s="119">
        <f t="shared" si="0"/>
        <v>9.0100000000000013E-2</v>
      </c>
      <c r="G17" s="77">
        <v>0.74199999999999999</v>
      </c>
      <c r="H17" s="71" t="s">
        <v>66</v>
      </c>
      <c r="I17" s="120">
        <f t="shared" si="4"/>
        <v>7.4200000000000002E-2</v>
      </c>
      <c r="J17" s="80">
        <v>1.76</v>
      </c>
      <c r="K17" s="81" t="s">
        <v>66</v>
      </c>
      <c r="L17" s="123">
        <f t="shared" si="1"/>
        <v>0.17600000000000002</v>
      </c>
      <c r="M17" s="82">
        <v>0.57099999999999995</v>
      </c>
      <c r="N17" s="74" t="s">
        <v>66</v>
      </c>
      <c r="O17" s="125">
        <f t="shared" si="6"/>
        <v>5.7099999999999998E-2</v>
      </c>
      <c r="P17" s="83">
        <v>1.1000000000000001</v>
      </c>
      <c r="Q17" s="76" t="s">
        <v>66</v>
      </c>
      <c r="R17" s="127">
        <f t="shared" si="2"/>
        <v>0.11000000000000001</v>
      </c>
      <c r="S17" s="135">
        <v>2.3199999999999998</v>
      </c>
      <c r="T17" s="136" t="s">
        <v>66</v>
      </c>
      <c r="U17" s="130">
        <f t="shared" si="7"/>
        <v>0.23199999999999998</v>
      </c>
      <c r="V17" s="137">
        <v>0.33500000000000002</v>
      </c>
      <c r="W17" s="138" t="s">
        <v>66</v>
      </c>
      <c r="X17" s="133">
        <f t="shared" si="3"/>
        <v>3.3500000000000002E-2</v>
      </c>
      <c r="Y17" s="135">
        <v>0.68400000000000005</v>
      </c>
      <c r="Z17" s="136" t="s">
        <v>66</v>
      </c>
      <c r="AA17" s="134">
        <f t="shared" si="8"/>
        <v>6.8400000000000002E-2</v>
      </c>
      <c r="AB17" s="137">
        <v>0.66200000000000003</v>
      </c>
      <c r="AC17" s="138" t="s">
        <v>66</v>
      </c>
      <c r="AD17" s="134">
        <f t="shared" si="5"/>
        <v>6.6200000000000009E-2</v>
      </c>
      <c r="AF17" s="68">
        <v>0.5</v>
      </c>
      <c r="AG17" s="69" t="s">
        <v>193</v>
      </c>
      <c r="AH17" s="119">
        <v>2.5000000000000001E-2</v>
      </c>
      <c r="AI17" s="70">
        <v>0.5</v>
      </c>
      <c r="AJ17" s="292"/>
      <c r="AK17" s="71" t="s">
        <v>193</v>
      </c>
      <c r="AL17" s="120">
        <v>2.5000000000000001E-2</v>
      </c>
      <c r="AM17" s="72">
        <v>0.5</v>
      </c>
      <c r="AN17" s="289"/>
      <c r="AO17" s="81" t="s">
        <v>193</v>
      </c>
      <c r="AP17" s="123">
        <v>2.5000000000000001E-2</v>
      </c>
      <c r="AQ17" s="72">
        <v>0.5</v>
      </c>
      <c r="AR17" s="289"/>
      <c r="AS17" s="81" t="s">
        <v>193</v>
      </c>
      <c r="AT17" s="123">
        <v>2.5000000000000001E-2</v>
      </c>
      <c r="AU17" s="73">
        <v>0.5</v>
      </c>
      <c r="AV17" s="74" t="s">
        <v>193</v>
      </c>
      <c r="AW17" s="290">
        <v>2.5000000000000001E-2</v>
      </c>
      <c r="AX17" s="75">
        <v>0.5</v>
      </c>
      <c r="AY17" s="76" t="s">
        <v>193</v>
      </c>
      <c r="AZ17" s="127">
        <v>2.5000000000000001E-2</v>
      </c>
      <c r="BA17" s="139">
        <v>0.5</v>
      </c>
      <c r="BB17" s="136" t="s">
        <v>193</v>
      </c>
      <c r="BC17" s="130">
        <v>2.5000000000000001E-2</v>
      </c>
      <c r="BD17" s="137">
        <v>0.65</v>
      </c>
      <c r="BE17" s="138"/>
      <c r="BF17" s="297">
        <v>6.5000000000000002E-2</v>
      </c>
      <c r="BG17" s="139">
        <v>0.5</v>
      </c>
      <c r="BH17" s="136" t="s">
        <v>193</v>
      </c>
      <c r="BI17" s="134">
        <v>2.5000000000000001E-2</v>
      </c>
      <c r="BJ17" s="294">
        <v>0.5</v>
      </c>
      <c r="BK17" s="138" t="s">
        <v>193</v>
      </c>
      <c r="BL17" s="291">
        <v>2.5000000000000001E-2</v>
      </c>
    </row>
    <row r="18" spans="2:64">
      <c r="B18" s="66" t="s">
        <v>79</v>
      </c>
      <c r="C18" s="67">
        <v>0.1</v>
      </c>
      <c r="D18" s="79">
        <v>0.95899999999999996</v>
      </c>
      <c r="E18" s="69" t="s">
        <v>66</v>
      </c>
      <c r="F18" s="119">
        <f t="shared" si="0"/>
        <v>9.5899999999999999E-2</v>
      </c>
      <c r="G18" s="77">
        <v>0.68899999999999995</v>
      </c>
      <c r="H18" s="71" t="s">
        <v>66</v>
      </c>
      <c r="I18" s="120">
        <f t="shared" si="4"/>
        <v>6.8900000000000003E-2</v>
      </c>
      <c r="J18" s="80">
        <v>1.83</v>
      </c>
      <c r="K18" s="81" t="s">
        <v>66</v>
      </c>
      <c r="L18" s="123">
        <f t="shared" si="1"/>
        <v>0.18300000000000002</v>
      </c>
      <c r="M18" s="82">
        <v>0.66600000000000004</v>
      </c>
      <c r="N18" s="74" t="s">
        <v>66</v>
      </c>
      <c r="O18" s="125">
        <f t="shared" si="6"/>
        <v>6.6600000000000006E-2</v>
      </c>
      <c r="P18" s="83">
        <v>1.27</v>
      </c>
      <c r="Q18" s="76" t="s">
        <v>66</v>
      </c>
      <c r="R18" s="127">
        <f t="shared" si="2"/>
        <v>0.127</v>
      </c>
      <c r="S18" s="135">
        <v>1.28</v>
      </c>
      <c r="T18" s="136" t="s">
        <v>66</v>
      </c>
      <c r="U18" s="130">
        <f t="shared" si="7"/>
        <v>0.128</v>
      </c>
      <c r="V18" s="137">
        <v>0.54400000000000004</v>
      </c>
      <c r="W18" s="138" t="s">
        <v>66</v>
      </c>
      <c r="X18" s="133">
        <f t="shared" si="3"/>
        <v>5.4400000000000004E-2</v>
      </c>
      <c r="Y18" s="135">
        <v>0.755</v>
      </c>
      <c r="Z18" s="136" t="s">
        <v>66</v>
      </c>
      <c r="AA18" s="134">
        <f t="shared" si="8"/>
        <v>7.5500000000000012E-2</v>
      </c>
      <c r="AB18" s="137">
        <v>0.56599999999999995</v>
      </c>
      <c r="AC18" s="138" t="s">
        <v>66</v>
      </c>
      <c r="AD18" s="134">
        <f t="shared" si="5"/>
        <v>5.6599999999999998E-2</v>
      </c>
      <c r="AF18" s="68">
        <v>0.5</v>
      </c>
      <c r="AG18" s="69" t="s">
        <v>193</v>
      </c>
      <c r="AH18" s="119">
        <v>2.5000000000000001E-2</v>
      </c>
      <c r="AI18" s="70">
        <v>0.5</v>
      </c>
      <c r="AJ18" s="292"/>
      <c r="AK18" s="71" t="s">
        <v>193</v>
      </c>
      <c r="AL18" s="120">
        <v>2.5000000000000001E-2</v>
      </c>
      <c r="AM18" s="80">
        <v>1.1200000000000001</v>
      </c>
      <c r="AN18" s="289"/>
      <c r="AO18" s="81"/>
      <c r="AP18" s="301">
        <v>0.11200000000000002</v>
      </c>
      <c r="AQ18" s="80">
        <v>0.53</v>
      </c>
      <c r="AR18" s="289"/>
      <c r="AS18" s="81"/>
      <c r="AT18" s="301">
        <v>0.11200000000000002</v>
      </c>
      <c r="AU18" s="82">
        <v>0.68</v>
      </c>
      <c r="AV18" s="74"/>
      <c r="AW18" s="293">
        <v>6.8000000000000005E-2</v>
      </c>
      <c r="AX18" s="75">
        <v>0.5</v>
      </c>
      <c r="AY18" s="76" t="s">
        <v>193</v>
      </c>
      <c r="AZ18" s="127">
        <v>2.5000000000000001E-2</v>
      </c>
      <c r="BA18" s="139">
        <v>0.5</v>
      </c>
      <c r="BB18" s="136" t="s">
        <v>193</v>
      </c>
      <c r="BC18" s="130">
        <v>2.5000000000000001E-2</v>
      </c>
      <c r="BD18" s="294">
        <v>0.5</v>
      </c>
      <c r="BE18" s="138" t="s">
        <v>64</v>
      </c>
      <c r="BF18" s="133">
        <v>2.5000000000000001E-2</v>
      </c>
      <c r="BG18" s="139">
        <v>0.5</v>
      </c>
      <c r="BH18" s="136" t="s">
        <v>193</v>
      </c>
      <c r="BI18" s="134">
        <v>2.5000000000000001E-2</v>
      </c>
      <c r="BJ18" s="294">
        <v>0.5</v>
      </c>
      <c r="BK18" s="138" t="s">
        <v>193</v>
      </c>
      <c r="BL18" s="291">
        <v>2.5000000000000001E-2</v>
      </c>
    </row>
    <row r="19" spans="2:64">
      <c r="B19" s="66" t="s">
        <v>80</v>
      </c>
      <c r="C19" s="67">
        <v>0.1</v>
      </c>
      <c r="D19" s="79">
        <v>0.51700000000000002</v>
      </c>
      <c r="E19" s="69" t="s">
        <v>66</v>
      </c>
      <c r="F19" s="119">
        <f t="shared" si="0"/>
        <v>5.1700000000000003E-2</v>
      </c>
      <c r="G19" s="77">
        <v>0.39300000000000002</v>
      </c>
      <c r="H19" s="71" t="s">
        <v>66</v>
      </c>
      <c r="I19" s="120">
        <f t="shared" si="4"/>
        <v>3.9300000000000002E-2</v>
      </c>
      <c r="J19" s="80">
        <v>0.98299999999999998</v>
      </c>
      <c r="K19" s="81" t="s">
        <v>66</v>
      </c>
      <c r="L19" s="123">
        <f t="shared" si="1"/>
        <v>9.8299999999999998E-2</v>
      </c>
      <c r="M19" s="73">
        <v>0.42699999999999999</v>
      </c>
      <c r="N19" s="74" t="s">
        <v>64</v>
      </c>
      <c r="O19" s="125">
        <f>C19*M19/2</f>
        <v>2.1350000000000001E-2</v>
      </c>
      <c r="P19" s="83">
        <v>0.64400000000000002</v>
      </c>
      <c r="Q19" s="76" t="s">
        <v>66</v>
      </c>
      <c r="R19" s="127">
        <f t="shared" si="2"/>
        <v>6.4399999999999999E-2</v>
      </c>
      <c r="S19" s="135">
        <v>0.997</v>
      </c>
      <c r="T19" s="136" t="s">
        <v>66</v>
      </c>
      <c r="U19" s="130">
        <f t="shared" si="7"/>
        <v>9.9700000000000011E-2</v>
      </c>
      <c r="V19" s="141">
        <v>0.22600000000000001</v>
      </c>
      <c r="W19" s="138" t="s">
        <v>64</v>
      </c>
      <c r="X19" s="133">
        <f>C19*V19/2</f>
        <v>1.1300000000000001E-2</v>
      </c>
      <c r="Y19" s="135">
        <v>0.34499999999999997</v>
      </c>
      <c r="Z19" s="136" t="s">
        <v>66</v>
      </c>
      <c r="AA19" s="134">
        <f t="shared" si="8"/>
        <v>3.4499999999999996E-2</v>
      </c>
      <c r="AB19" s="137">
        <v>0.26</v>
      </c>
      <c r="AC19" s="138" t="s">
        <v>66</v>
      </c>
      <c r="AD19" s="134">
        <f t="shared" si="5"/>
        <v>2.6000000000000002E-2</v>
      </c>
      <c r="AF19" s="68">
        <v>0.5</v>
      </c>
      <c r="AG19" s="69" t="s">
        <v>193</v>
      </c>
      <c r="AH19" s="119">
        <v>2.5000000000000001E-2</v>
      </c>
      <c r="AI19" s="70">
        <v>0.5</v>
      </c>
      <c r="AJ19" s="292"/>
      <c r="AK19" s="71" t="s">
        <v>193</v>
      </c>
      <c r="AL19" s="120">
        <v>2.5000000000000001E-2</v>
      </c>
      <c r="AM19" s="72">
        <v>0.5</v>
      </c>
      <c r="AN19" s="289"/>
      <c r="AO19" s="81" t="s">
        <v>193</v>
      </c>
      <c r="AP19" s="123">
        <v>2.5000000000000001E-2</v>
      </c>
      <c r="AQ19" s="72">
        <v>0.5</v>
      </c>
      <c r="AR19" s="289"/>
      <c r="AS19" s="81" t="s">
        <v>193</v>
      </c>
      <c r="AT19" s="123">
        <v>2.5000000000000001E-2</v>
      </c>
      <c r="AU19" s="73">
        <v>0.56000000000000005</v>
      </c>
      <c r="AV19" s="74"/>
      <c r="AW19" s="293">
        <v>2.8000000000000004E-2</v>
      </c>
      <c r="AX19" s="75">
        <v>0.5</v>
      </c>
      <c r="AY19" s="76" t="s">
        <v>193</v>
      </c>
      <c r="AZ19" s="127">
        <v>2.5000000000000001E-2</v>
      </c>
      <c r="BA19" s="139">
        <v>0.5</v>
      </c>
      <c r="BB19" s="136" t="s">
        <v>193</v>
      </c>
      <c r="BC19" s="130">
        <v>2.5000000000000001E-2</v>
      </c>
      <c r="BD19" s="141">
        <v>0.5</v>
      </c>
      <c r="BE19" s="138" t="s">
        <v>64</v>
      </c>
      <c r="BF19" s="133">
        <v>2.5000000000000001E-2</v>
      </c>
      <c r="BG19" s="139">
        <v>0.5</v>
      </c>
      <c r="BH19" s="136" t="s">
        <v>193</v>
      </c>
      <c r="BI19" s="134">
        <v>2.5000000000000001E-2</v>
      </c>
      <c r="BJ19" s="294">
        <v>0.5</v>
      </c>
      <c r="BK19" s="138" t="s">
        <v>193</v>
      </c>
      <c r="BL19" s="291">
        <v>2.5000000000000001E-2</v>
      </c>
    </row>
    <row r="20" spans="2:64">
      <c r="B20" s="66" t="s">
        <v>81</v>
      </c>
      <c r="C20" s="67">
        <v>0.01</v>
      </c>
      <c r="D20" s="79">
        <v>12.8</v>
      </c>
      <c r="E20" s="69"/>
      <c r="F20" s="119">
        <f t="shared" si="0"/>
        <v>0.128</v>
      </c>
      <c r="G20" s="77">
        <v>8.4</v>
      </c>
      <c r="H20" s="71"/>
      <c r="I20" s="120">
        <f t="shared" si="4"/>
        <v>8.4000000000000005E-2</v>
      </c>
      <c r="J20" s="80">
        <v>24.5</v>
      </c>
      <c r="K20" s="81"/>
      <c r="L20" s="123">
        <f t="shared" si="1"/>
        <v>0.245</v>
      </c>
      <c r="M20" s="82">
        <v>9.52</v>
      </c>
      <c r="N20" s="74"/>
      <c r="O20" s="125">
        <f t="shared" si="6"/>
        <v>9.5199999999999993E-2</v>
      </c>
      <c r="P20" s="83">
        <v>13.1</v>
      </c>
      <c r="Q20" s="76"/>
      <c r="R20" s="127">
        <f t="shared" si="2"/>
        <v>0.13100000000000001</v>
      </c>
      <c r="S20" s="135">
        <v>14.3</v>
      </c>
      <c r="T20" s="136"/>
      <c r="U20" s="130">
        <f t="shared" si="7"/>
        <v>0.14300000000000002</v>
      </c>
      <c r="V20" s="137">
        <v>5.58</v>
      </c>
      <c r="W20" s="138"/>
      <c r="X20" s="133">
        <f t="shared" si="3"/>
        <v>5.5800000000000002E-2</v>
      </c>
      <c r="Y20" s="135">
        <v>12.1</v>
      </c>
      <c r="Z20" s="136"/>
      <c r="AA20" s="134">
        <f t="shared" si="8"/>
        <v>0.121</v>
      </c>
      <c r="AB20" s="137">
        <v>7.57</v>
      </c>
      <c r="AC20" s="138"/>
      <c r="AD20" s="134">
        <f t="shared" si="5"/>
        <v>7.5700000000000003E-2</v>
      </c>
      <c r="AF20" s="79">
        <v>4.63</v>
      </c>
      <c r="AG20" s="69"/>
      <c r="AH20" s="295">
        <v>4.6300000000000001E-2</v>
      </c>
      <c r="AI20" s="77">
        <v>8.5399999999999991</v>
      </c>
      <c r="AJ20" s="296"/>
      <c r="AK20" s="71"/>
      <c r="AL20" s="288">
        <v>8.539999999999999E-2</v>
      </c>
      <c r="AM20" s="80">
        <v>22.2</v>
      </c>
      <c r="AN20" s="289"/>
      <c r="AO20" s="81"/>
      <c r="AP20" s="301">
        <v>0.222</v>
      </c>
      <c r="AQ20" s="80">
        <v>22.2</v>
      </c>
      <c r="AR20" s="289"/>
      <c r="AS20" s="81"/>
      <c r="AT20" s="301">
        <v>0.222</v>
      </c>
      <c r="AU20" s="82">
        <v>11.9</v>
      </c>
      <c r="AV20" s="74"/>
      <c r="AW20" s="293">
        <v>0.11900000000000001</v>
      </c>
      <c r="AX20" s="83">
        <v>17.2</v>
      </c>
      <c r="AY20" s="76"/>
      <c r="AZ20" s="302">
        <v>0.17199999999999999</v>
      </c>
      <c r="BA20" s="135">
        <v>27.9</v>
      </c>
      <c r="BB20" s="136"/>
      <c r="BC20" s="300">
        <v>0.27899999999999997</v>
      </c>
      <c r="BD20" s="137">
        <v>8.8000000000000007</v>
      </c>
      <c r="BE20" s="138"/>
      <c r="BF20" s="297">
        <v>8.8000000000000009E-2</v>
      </c>
      <c r="BG20" s="135">
        <v>11.7</v>
      </c>
      <c r="BH20" s="136"/>
      <c r="BI20" s="298">
        <v>0.11699999999999999</v>
      </c>
      <c r="BJ20" s="137">
        <v>27.7</v>
      </c>
      <c r="BK20" s="138"/>
      <c r="BL20" s="299">
        <v>0.27700000000000002</v>
      </c>
    </row>
    <row r="21" spans="2:64">
      <c r="B21" s="66" t="s">
        <v>82</v>
      </c>
      <c r="C21" s="67">
        <v>0.01</v>
      </c>
      <c r="D21" s="79">
        <v>1</v>
      </c>
      <c r="E21" s="69" t="s">
        <v>66</v>
      </c>
      <c r="F21" s="119">
        <f t="shared" si="0"/>
        <v>0.01</v>
      </c>
      <c r="G21" s="77">
        <v>0.86399999999999999</v>
      </c>
      <c r="H21" s="71" t="s">
        <v>66</v>
      </c>
      <c r="I21" s="120">
        <f t="shared" si="4"/>
        <v>8.6400000000000001E-3</v>
      </c>
      <c r="J21" s="80">
        <v>1.78</v>
      </c>
      <c r="K21" s="81" t="s">
        <v>66</v>
      </c>
      <c r="L21" s="123">
        <f t="shared" si="1"/>
        <v>1.78E-2</v>
      </c>
      <c r="M21" s="82">
        <v>0.65100000000000002</v>
      </c>
      <c r="N21" s="74" t="s">
        <v>66</v>
      </c>
      <c r="O21" s="125">
        <f t="shared" si="6"/>
        <v>6.5100000000000002E-3</v>
      </c>
      <c r="P21" s="83">
        <v>1.05</v>
      </c>
      <c r="Q21" s="76" t="s">
        <v>66</v>
      </c>
      <c r="R21" s="127">
        <f t="shared" si="2"/>
        <v>1.0500000000000001E-2</v>
      </c>
      <c r="S21" s="135">
        <v>1.41</v>
      </c>
      <c r="T21" s="136" t="s">
        <v>66</v>
      </c>
      <c r="U21" s="130">
        <f t="shared" si="7"/>
        <v>1.41E-2</v>
      </c>
      <c r="V21" s="137">
        <v>0.36099999999999999</v>
      </c>
      <c r="W21" s="138" t="s">
        <v>66</v>
      </c>
      <c r="X21" s="133">
        <f t="shared" si="3"/>
        <v>3.6099999999999999E-3</v>
      </c>
      <c r="Y21" s="135">
        <v>0.77300000000000002</v>
      </c>
      <c r="Z21" s="136" t="s">
        <v>66</v>
      </c>
      <c r="AA21" s="134">
        <f t="shared" si="8"/>
        <v>7.7300000000000008E-3</v>
      </c>
      <c r="AB21" s="137">
        <v>0.52200000000000002</v>
      </c>
      <c r="AC21" s="138" t="s">
        <v>66</v>
      </c>
      <c r="AD21" s="134">
        <f t="shared" si="5"/>
        <v>5.2200000000000007E-3</v>
      </c>
      <c r="AF21" s="68">
        <v>0.7</v>
      </c>
      <c r="AG21" s="69" t="s">
        <v>64</v>
      </c>
      <c r="AH21" s="119">
        <v>3.4999999999999996E-3</v>
      </c>
      <c r="AI21" s="70">
        <v>0.7</v>
      </c>
      <c r="AJ21" s="292"/>
      <c r="AK21" s="71" t="s">
        <v>64</v>
      </c>
      <c r="AL21" s="120">
        <v>3.4999999999999996E-3</v>
      </c>
      <c r="AM21" s="72">
        <v>0.7</v>
      </c>
      <c r="AN21" s="289"/>
      <c r="AO21" s="81" t="s">
        <v>193</v>
      </c>
      <c r="AP21" s="123">
        <v>3.4999999999999996E-3</v>
      </c>
      <c r="AQ21" s="72">
        <v>0.7</v>
      </c>
      <c r="AR21" s="289"/>
      <c r="AS21" s="81" t="s">
        <v>193</v>
      </c>
      <c r="AT21" s="123">
        <v>3.4999999999999996E-3</v>
      </c>
      <c r="AU21" s="73">
        <v>0.7</v>
      </c>
      <c r="AV21" s="74" t="s">
        <v>64</v>
      </c>
      <c r="AW21" s="290">
        <v>3.4999999999999996E-3</v>
      </c>
      <c r="AX21" s="75">
        <v>0.7</v>
      </c>
      <c r="AY21" s="76" t="s">
        <v>64</v>
      </c>
      <c r="AZ21" s="127">
        <v>3.4999999999999996E-3</v>
      </c>
      <c r="BA21" s="142">
        <v>2.12</v>
      </c>
      <c r="BB21" s="136"/>
      <c r="BC21" s="300">
        <v>2.12E-2</v>
      </c>
      <c r="BD21" s="294">
        <v>0.7</v>
      </c>
      <c r="BE21" s="138" t="s">
        <v>64</v>
      </c>
      <c r="BF21" s="133">
        <v>3.4999999999999996E-3</v>
      </c>
      <c r="BG21" s="139">
        <v>0.7</v>
      </c>
      <c r="BH21" s="136" t="s">
        <v>64</v>
      </c>
      <c r="BI21" s="134">
        <v>3.4999999999999996E-3</v>
      </c>
      <c r="BJ21" s="294">
        <v>0.7</v>
      </c>
      <c r="BK21" s="138" t="s">
        <v>64</v>
      </c>
      <c r="BL21" s="291">
        <v>3.4999999999999996E-3</v>
      </c>
    </row>
    <row r="22" spans="2:64" ht="13.5" thickBot="1">
      <c r="B22" s="84" t="s">
        <v>83</v>
      </c>
      <c r="C22" s="85">
        <v>2.9999999999999997E-4</v>
      </c>
      <c r="D22" s="86">
        <v>32.799999999999997</v>
      </c>
      <c r="E22" s="87"/>
      <c r="F22" s="119">
        <f t="shared" si="0"/>
        <v>9.8399999999999981E-3</v>
      </c>
      <c r="G22" s="88">
        <v>22.2</v>
      </c>
      <c r="H22" s="89"/>
      <c r="I22" s="120">
        <f t="shared" si="4"/>
        <v>6.6599999999999993E-3</v>
      </c>
      <c r="J22" s="90">
        <v>69.599999999999994</v>
      </c>
      <c r="K22" s="91"/>
      <c r="L22" s="123">
        <f t="shared" si="1"/>
        <v>2.0879999999999996E-2</v>
      </c>
      <c r="M22" s="92">
        <v>23.2</v>
      </c>
      <c r="N22" s="93"/>
      <c r="O22" s="125">
        <f t="shared" si="6"/>
        <v>6.9599999999999992E-3</v>
      </c>
      <c r="P22" s="94">
        <v>37.799999999999997</v>
      </c>
      <c r="Q22" s="95"/>
      <c r="R22" s="127">
        <f t="shared" si="2"/>
        <v>1.1339999999999998E-2</v>
      </c>
      <c r="S22" s="142">
        <v>33.700000000000003</v>
      </c>
      <c r="T22" s="143"/>
      <c r="U22" s="130">
        <f t="shared" si="7"/>
        <v>1.0109999999999999E-2</v>
      </c>
      <c r="V22" s="144">
        <v>13.3</v>
      </c>
      <c r="W22" s="145"/>
      <c r="X22" s="133">
        <f t="shared" si="3"/>
        <v>3.9899999999999996E-3</v>
      </c>
      <c r="Y22" s="142">
        <v>29.7</v>
      </c>
      <c r="Z22" s="143"/>
      <c r="AA22" s="134">
        <f t="shared" si="8"/>
        <v>8.9099999999999995E-3</v>
      </c>
      <c r="AB22" s="144">
        <v>19.5</v>
      </c>
      <c r="AC22" s="145"/>
      <c r="AD22" s="134">
        <f t="shared" si="5"/>
        <v>5.8499999999999993E-3</v>
      </c>
      <c r="AF22" s="86">
        <v>3.42</v>
      </c>
      <c r="AG22" s="87"/>
      <c r="AH22" s="295">
        <v>1.0259999999999998E-3</v>
      </c>
      <c r="AI22" s="88">
        <v>35.1</v>
      </c>
      <c r="AJ22" s="303"/>
      <c r="AK22" s="89"/>
      <c r="AL22" s="288">
        <v>1.0529999999999999E-2</v>
      </c>
      <c r="AM22" s="90">
        <v>63.5</v>
      </c>
      <c r="AN22" s="289"/>
      <c r="AO22" s="91"/>
      <c r="AP22" s="301">
        <v>1.9049999999999997E-2</v>
      </c>
      <c r="AQ22" s="90">
        <v>44.3</v>
      </c>
      <c r="AR22" s="289"/>
      <c r="AS22" s="91"/>
      <c r="AT22" s="301">
        <v>1.9049999999999997E-2</v>
      </c>
      <c r="AU22" s="92">
        <v>25</v>
      </c>
      <c r="AV22" s="93"/>
      <c r="AW22" s="293">
        <v>7.4999999999999997E-3</v>
      </c>
      <c r="AX22" s="94">
        <v>29.6</v>
      </c>
      <c r="AY22" s="95"/>
      <c r="AZ22" s="302">
        <v>8.879999999999999E-3</v>
      </c>
      <c r="BA22" s="142">
        <v>137</v>
      </c>
      <c r="BB22" s="143"/>
      <c r="BC22" s="300">
        <v>4.1099999999999998E-2</v>
      </c>
      <c r="BD22" s="144">
        <v>19.8</v>
      </c>
      <c r="BE22" s="145"/>
      <c r="BF22" s="297">
        <v>5.94E-3</v>
      </c>
      <c r="BG22" s="142">
        <v>29.7</v>
      </c>
      <c r="BH22" s="143"/>
      <c r="BI22" s="298">
        <v>8.9099999999999995E-3</v>
      </c>
      <c r="BJ22" s="144">
        <v>46.6</v>
      </c>
      <c r="BK22" s="145"/>
      <c r="BL22" s="304">
        <v>1.3979999999999999E-2</v>
      </c>
    </row>
    <row r="23" spans="2:64" ht="13.5" thickBot="1">
      <c r="B23" s="96" t="s">
        <v>84</v>
      </c>
      <c r="C23" s="97"/>
      <c r="D23" s="46"/>
      <c r="E23" s="29"/>
      <c r="F23" s="146">
        <f>SUM(F6:F22)</f>
        <v>3.0653499999999996</v>
      </c>
      <c r="G23" s="48"/>
      <c r="H23" s="32"/>
      <c r="I23" s="147">
        <f>SUM(I6:I22)</f>
        <v>2.9715100000000003</v>
      </c>
      <c r="J23" s="50"/>
      <c r="K23" s="35"/>
      <c r="L23" s="148">
        <f>SUM(L6:L22)</f>
        <v>6.7937799999999999</v>
      </c>
      <c r="M23" s="52"/>
      <c r="N23" s="38"/>
      <c r="O23" s="149">
        <f>SUM(O6:O22)</f>
        <v>2.4195500000000005</v>
      </c>
      <c r="P23" s="54"/>
      <c r="Q23" s="41"/>
      <c r="R23" s="150">
        <f>SUM(R6:R22)</f>
        <v>4.4041399999999999</v>
      </c>
      <c r="S23" s="113"/>
      <c r="T23" s="106"/>
      <c r="U23" s="151">
        <f>SUM(U6:U22)</f>
        <v>4.4736599999999997</v>
      </c>
      <c r="V23" s="115"/>
      <c r="W23" s="118"/>
      <c r="X23" s="152">
        <f>SUM(X6:X22)</f>
        <v>1.6851250000000004</v>
      </c>
      <c r="Y23" s="113"/>
      <c r="Z23" s="106"/>
      <c r="AA23" s="151">
        <f>SUM(AA6:AA22)</f>
        <v>2.6367499999999997</v>
      </c>
      <c r="AB23" s="115"/>
      <c r="AC23" s="118"/>
      <c r="AD23" s="152">
        <f>SUM(AD6:AD22)</f>
        <v>2.22099</v>
      </c>
      <c r="AE23" s="307"/>
      <c r="AF23" s="46"/>
      <c r="AG23" s="29"/>
      <c r="AH23" s="146">
        <f>SUM(AH6:AH22)</f>
        <v>1.1324259999999997</v>
      </c>
      <c r="AI23" s="48"/>
      <c r="AJ23" s="32"/>
      <c r="AK23" s="32"/>
      <c r="AL23" s="147">
        <v>1.7929299999999995</v>
      </c>
      <c r="AM23" s="50"/>
      <c r="AN23" s="35"/>
      <c r="AO23" s="35"/>
      <c r="AP23" s="148">
        <v>3.3737499999999998</v>
      </c>
      <c r="AQ23" s="50"/>
      <c r="AR23" s="35"/>
      <c r="AS23" s="35"/>
      <c r="AT23" s="148">
        <v>3.3737499999999998</v>
      </c>
      <c r="AU23" s="52"/>
      <c r="AV23" s="38"/>
      <c r="AW23" s="149">
        <v>2.4664000000000001</v>
      </c>
      <c r="AX23" s="54"/>
      <c r="AY23" s="41"/>
      <c r="AZ23" s="150">
        <v>1.9555799999999999</v>
      </c>
      <c r="BA23" s="113"/>
      <c r="BB23" s="106"/>
      <c r="BC23" s="151">
        <v>2.2709999999999999</v>
      </c>
      <c r="BD23" s="115"/>
      <c r="BE23" s="118"/>
      <c r="BF23" s="152">
        <v>1.4827399999999999</v>
      </c>
      <c r="BG23" s="113"/>
      <c r="BH23" s="106"/>
      <c r="BI23" s="151">
        <v>1.8866099999999997</v>
      </c>
      <c r="BJ23" s="115"/>
      <c r="BK23" s="118"/>
      <c r="BL23" s="152">
        <v>2.8555800000000002</v>
      </c>
    </row>
    <row r="24" spans="2:64" ht="13.5" thickBot="1">
      <c r="B24" s="99" t="s">
        <v>85</v>
      </c>
      <c r="C24" s="110"/>
      <c r="D24" s="46"/>
      <c r="E24" s="29"/>
      <c r="F24" s="146">
        <f>F23-F6-F8</f>
        <v>2.9038499999999998</v>
      </c>
      <c r="G24" s="32"/>
      <c r="H24" s="32"/>
      <c r="I24" s="147">
        <f>I23-I6</f>
        <v>2.7935100000000004</v>
      </c>
      <c r="J24" s="50"/>
      <c r="K24" s="35"/>
      <c r="L24" s="148">
        <f>L23</f>
        <v>6.7937799999999999</v>
      </c>
      <c r="M24" s="52"/>
      <c r="N24" s="38"/>
      <c r="O24" s="149">
        <f>O23-O6-O8-O19</f>
        <v>2.2658500000000004</v>
      </c>
      <c r="P24" s="54"/>
      <c r="Q24" s="41"/>
      <c r="R24" s="150">
        <f>R23</f>
        <v>4.4041399999999999</v>
      </c>
      <c r="S24" s="113"/>
      <c r="T24" s="106"/>
      <c r="U24" s="151">
        <f>U23-U6-U8</f>
        <v>4.2755099999999997</v>
      </c>
      <c r="V24" s="115"/>
      <c r="W24" s="118"/>
      <c r="X24" s="152">
        <f>X23-X6-X14-X19</f>
        <v>1.5641000000000005</v>
      </c>
      <c r="Y24" s="113"/>
      <c r="Z24" s="106"/>
      <c r="AA24" s="151">
        <f>AA23-AA6</f>
        <v>2.5597499999999997</v>
      </c>
      <c r="AB24" s="115"/>
      <c r="AC24" s="118"/>
      <c r="AD24" s="152">
        <f>AD23-AD6</f>
        <v>2.1149900000000001</v>
      </c>
      <c r="AE24" s="307"/>
      <c r="AF24" s="46"/>
      <c r="AG24" s="29"/>
      <c r="AH24" s="146">
        <f>SUM(AH8,AH11:AH14,AH16,AH20,AH22)</f>
        <v>0.57892600000000005</v>
      </c>
      <c r="AI24" s="32"/>
      <c r="AJ24" s="32"/>
      <c r="AK24" s="32"/>
      <c r="AL24" s="147">
        <v>1.2969299999999999</v>
      </c>
      <c r="AM24" s="50"/>
      <c r="AN24" s="35"/>
      <c r="AO24" s="35"/>
      <c r="AP24" s="148">
        <v>3.13775</v>
      </c>
      <c r="AQ24" s="50"/>
      <c r="AR24" s="35"/>
      <c r="AS24" s="35"/>
      <c r="AT24" s="148">
        <v>3.13775</v>
      </c>
      <c r="AU24" s="52"/>
      <c r="AV24" s="38"/>
      <c r="AW24" s="149">
        <v>2.3279000000000005</v>
      </c>
      <c r="AX24" s="54"/>
      <c r="AY24" s="41"/>
      <c r="AZ24" s="150">
        <v>1.3770800000000001</v>
      </c>
      <c r="BA24" s="113"/>
      <c r="BB24" s="106"/>
      <c r="BC24" s="151">
        <v>1.796</v>
      </c>
      <c r="BD24" s="115"/>
      <c r="BE24" s="118"/>
      <c r="BF24" s="152">
        <v>0.95423999999999998</v>
      </c>
      <c r="BG24" s="113"/>
      <c r="BH24" s="106"/>
      <c r="BI24" s="151">
        <v>1.39811</v>
      </c>
      <c r="BJ24" s="115"/>
      <c r="BK24" s="118"/>
      <c r="BL24" s="152">
        <f>SUM(BL9:BL14,BL16,BL20,BL22)</f>
        <v>2.32708</v>
      </c>
    </row>
    <row r="25" spans="2:64" ht="13.5" thickBot="1">
      <c r="B25" s="153" t="s">
        <v>103</v>
      </c>
      <c r="C25" s="110"/>
      <c r="D25" s="46"/>
      <c r="E25" s="154">
        <v>1.1200000000000001</v>
      </c>
      <c r="F25" s="155"/>
      <c r="G25" s="156"/>
      <c r="H25" s="156">
        <v>1.29</v>
      </c>
      <c r="I25" s="147"/>
      <c r="J25" s="157"/>
      <c r="K25" s="50" t="s">
        <v>104</v>
      </c>
      <c r="L25" s="148"/>
      <c r="M25" s="52"/>
      <c r="N25" s="38" t="s">
        <v>105</v>
      </c>
      <c r="O25" s="149"/>
      <c r="P25" s="54"/>
      <c r="Q25" s="41" t="s">
        <v>106</v>
      </c>
      <c r="R25" s="150"/>
      <c r="S25" s="113"/>
      <c r="T25" s="106" t="s">
        <v>107</v>
      </c>
      <c r="U25" s="151"/>
      <c r="V25" s="115"/>
      <c r="W25" s="118" t="s">
        <v>108</v>
      </c>
      <c r="X25" s="152"/>
      <c r="Y25" s="113"/>
      <c r="Z25" s="106" t="s">
        <v>109</v>
      </c>
      <c r="AA25" s="151"/>
      <c r="AB25" s="115"/>
      <c r="AC25" s="158" t="s">
        <v>109</v>
      </c>
      <c r="AD25" s="152"/>
    </row>
    <row r="26" spans="2:64">
      <c r="F26" s="159"/>
      <c r="I26" s="159"/>
      <c r="L26" s="159"/>
      <c r="R26" s="159"/>
      <c r="AD26" s="159"/>
    </row>
    <row r="27" spans="2:64">
      <c r="C27" t="s">
        <v>110</v>
      </c>
    </row>
    <row r="28" spans="2:64">
      <c r="C28" t="s">
        <v>111</v>
      </c>
      <c r="AA28" s="268"/>
    </row>
    <row r="29" spans="2:64">
      <c r="C29" t="s">
        <v>112</v>
      </c>
      <c r="AA29" s="268"/>
    </row>
    <row r="30" spans="2:64">
      <c r="C30" t="s">
        <v>113</v>
      </c>
    </row>
    <row r="36" spans="28:31">
      <c r="AB36" s="201"/>
      <c r="AC36" s="201"/>
      <c r="AD36" s="201"/>
      <c r="AE36" s="306"/>
    </row>
    <row r="37" spans="28:31">
      <c r="AB37" s="263"/>
      <c r="AC37" s="263"/>
      <c r="AD37" s="263"/>
    </row>
    <row r="38" spans="28:31">
      <c r="AE38" s="308"/>
    </row>
    <row r="39" spans="28:31">
      <c r="AE39" s="308"/>
    </row>
    <row r="40" spans="28:31">
      <c r="AE40" s="308"/>
    </row>
    <row r="41" spans="28:31">
      <c r="AE41" s="308"/>
    </row>
    <row r="42" spans="28:31">
      <c r="AE42" s="30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readme</vt:lpstr>
      <vt:lpstr>CB Sediments</vt:lpstr>
      <vt:lpstr>EB 2005 Seds</vt:lpstr>
      <vt:lpstr>EB 2007 Sediments</vt:lpstr>
      <vt:lpstr>BB  2007 Sediments</vt:lpstr>
      <vt:lpstr>PG 2006 Tissues</vt:lpstr>
      <vt:lpstr>PG 2006 Sediments</vt:lpstr>
      <vt:lpstr>AK 2006 &amp; 2008 Sediments</vt:lpstr>
    </vt:vector>
  </TitlesOfParts>
  <Company>SAIC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nakayamaj</dc:creator>
  <cp:lastModifiedBy>Miako Ushio</cp:lastModifiedBy>
  <cp:lastPrinted>2008-03-12T18:23:34Z</cp:lastPrinted>
  <dcterms:created xsi:type="dcterms:W3CDTF">2007-05-22T16:25:05Z</dcterms:created>
  <dcterms:modified xsi:type="dcterms:W3CDTF">2012-11-30T21:57:09Z</dcterms:modified>
</cp:coreProperties>
</file>